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O\ORG\MFR\IKA\1. Aanbested &amp; proj\1. Actuele projecten\De Bedrijfsvoeringspartner\2024 - Leveren bomen en beplanting\"/>
    </mc:Choice>
  </mc:AlternateContent>
  <bookViews>
    <workbookView xWindow="0" yWindow="0" windowWidth="23040" windowHeight="11592"/>
  </bookViews>
  <sheets>
    <sheet name="Heesters" sheetId="7" r:id="rId1"/>
    <sheet name="Solitaire heesters" sheetId="8" r:id="rId2"/>
    <sheet name="Coniferen" sheetId="10" r:id="rId3"/>
    <sheet name="Bos-en haagplantsoen" sheetId="9" r:id="rId4"/>
    <sheet name="Vaste planten" sheetId="11" r:id="rId5"/>
    <sheet name="Rozen" sheetId="12" r:id="rId6"/>
    <sheet name="Klim- en leiplanten" sheetId="13" r:id="rId7"/>
    <sheet name="TOTAAL" sheetId="14" r:id="rId8"/>
  </sheets>
  <definedNames>
    <definedName name="_xlnm.Print_Titles" localSheetId="2">Coniferen!$3:$6</definedName>
    <definedName name="_xlnm.Print_Titles" localSheetId="0">Heesters!$8:$11</definedName>
    <definedName name="_xlnm.Print_Titles" localSheetId="5">Rozen!$3:$6</definedName>
    <definedName name="_xlnm.Print_Titles" localSheetId="4">'Vaste planten'!$3:$6</definedName>
  </definedNames>
  <calcPr calcId="162913"/>
</workbook>
</file>

<file path=xl/calcChain.xml><?xml version="1.0" encoding="utf-8"?>
<calcChain xmlns="http://schemas.openxmlformats.org/spreadsheetml/2006/main">
  <c r="G15" i="9" l="1"/>
  <c r="H15" i="9" s="1"/>
  <c r="G11" i="9"/>
  <c r="H11" i="9" s="1"/>
  <c r="Y469" i="7"/>
  <c r="Z469" i="7" s="1"/>
  <c r="Y457" i="7"/>
  <c r="Z457" i="7"/>
  <c r="Y407" i="7"/>
  <c r="Z407" i="7" s="1"/>
  <c r="Y380" i="7"/>
  <c r="Z380" i="7" s="1"/>
  <c r="Y286" i="7"/>
  <c r="Z286" i="7" s="1"/>
  <c r="Y275" i="7"/>
  <c r="Z275" i="7" s="1"/>
  <c r="Y266" i="7"/>
  <c r="Z266" i="7" s="1"/>
  <c r="Y184" i="7"/>
  <c r="Z184" i="7" s="1"/>
  <c r="Y132" i="7"/>
  <c r="Z132" i="7" s="1"/>
  <c r="Y115" i="7"/>
  <c r="Z115" i="7" s="1"/>
  <c r="Y75" i="7"/>
  <c r="Z75" i="7" s="1"/>
  <c r="Y14" i="7"/>
  <c r="Z14" i="7" s="1"/>
  <c r="Y15" i="7"/>
  <c r="Z15" i="7"/>
  <c r="Y16" i="7"/>
  <c r="Z16" i="7" s="1"/>
  <c r="Y17" i="7"/>
  <c r="Z17" i="7" s="1"/>
  <c r="Y18" i="7"/>
  <c r="Z18" i="7" s="1"/>
  <c r="Y19" i="7"/>
  <c r="Z19" i="7" s="1"/>
  <c r="Y20" i="7"/>
  <c r="Z20" i="7"/>
  <c r="Y21" i="7"/>
  <c r="Z21" i="7" s="1"/>
  <c r="Y22" i="7"/>
  <c r="Z22" i="7" s="1"/>
  <c r="Y23" i="7"/>
  <c r="Z23" i="7" s="1"/>
  <c r="Y24" i="7"/>
  <c r="Z24" i="7" s="1"/>
  <c r="Y25" i="7"/>
  <c r="Z25" i="7" s="1"/>
  <c r="Y26" i="7"/>
  <c r="Z26" i="7" s="1"/>
  <c r="Y27" i="7"/>
  <c r="Z27" i="7" s="1"/>
  <c r="Y28" i="7"/>
  <c r="Z28" i="7" s="1"/>
  <c r="Y29" i="7"/>
  <c r="Z29" i="7" s="1"/>
  <c r="Y30" i="7"/>
  <c r="Z30" i="7" s="1"/>
  <c r="Y31" i="7"/>
  <c r="Z31" i="7"/>
  <c r="Y32" i="7"/>
  <c r="Z32" i="7" s="1"/>
  <c r="Y33" i="7"/>
  <c r="Z33" i="7" s="1"/>
  <c r="Y34" i="7"/>
  <c r="Z34" i="7" s="1"/>
  <c r="Y35" i="7"/>
  <c r="Z35" i="7" s="1"/>
  <c r="Y36" i="7"/>
  <c r="Z36" i="7"/>
  <c r="Y37" i="7"/>
  <c r="Z37" i="7" s="1"/>
  <c r="Y38" i="7"/>
  <c r="Z38" i="7" s="1"/>
  <c r="Y39" i="7"/>
  <c r="Z39" i="7" s="1"/>
  <c r="Y40" i="7"/>
  <c r="Z40" i="7" s="1"/>
  <c r="Y41" i="7"/>
  <c r="Z41" i="7" s="1"/>
  <c r="Y42" i="7"/>
  <c r="Z42" i="7" s="1"/>
  <c r="Y43" i="7"/>
  <c r="Z43" i="7" s="1"/>
  <c r="Y44" i="7"/>
  <c r="Z44" i="7" s="1"/>
  <c r="Y45" i="7"/>
  <c r="Z45" i="7" s="1"/>
  <c r="Y46" i="7"/>
  <c r="Z46" i="7" s="1"/>
  <c r="Y47" i="7"/>
  <c r="Z47" i="7"/>
  <c r="Y48" i="7"/>
  <c r="Z48" i="7" s="1"/>
  <c r="Y49" i="7"/>
  <c r="Z49" i="7" s="1"/>
  <c r="Y50" i="7"/>
  <c r="Z50" i="7" s="1"/>
  <c r="Y51" i="7"/>
  <c r="Z51" i="7" s="1"/>
  <c r="Y52" i="7"/>
  <c r="Z52" i="7"/>
  <c r="Y53" i="7"/>
  <c r="Z53" i="7" s="1"/>
  <c r="Y54" i="7"/>
  <c r="Z54" i="7" s="1"/>
  <c r="Y55" i="7"/>
  <c r="Z55" i="7" s="1"/>
  <c r="Y56" i="7"/>
  <c r="Z56" i="7" s="1"/>
  <c r="Y57" i="7"/>
  <c r="Z57" i="7" s="1"/>
  <c r="Y58" i="7"/>
  <c r="Z58" i="7" s="1"/>
  <c r="Y59" i="7"/>
  <c r="Z59" i="7" s="1"/>
  <c r="Y60" i="7"/>
  <c r="Z60" i="7" s="1"/>
  <c r="Y61" i="7"/>
  <c r="Z61" i="7" s="1"/>
  <c r="Y62" i="7"/>
  <c r="Z62" i="7" s="1"/>
  <c r="Y63" i="7"/>
  <c r="Z63" i="7"/>
  <c r="Y64" i="7"/>
  <c r="Z64" i="7" s="1"/>
  <c r="Y65" i="7"/>
  <c r="Z65" i="7" s="1"/>
  <c r="Y66" i="7"/>
  <c r="Z66" i="7" s="1"/>
  <c r="Y67" i="7"/>
  <c r="Z67" i="7" s="1"/>
  <c r="Y68" i="7"/>
  <c r="Z68" i="7"/>
  <c r="Y69" i="7"/>
  <c r="Z69" i="7" s="1"/>
  <c r="Y70" i="7"/>
  <c r="Z70" i="7" s="1"/>
  <c r="Y71" i="7"/>
  <c r="Z71" i="7" s="1"/>
  <c r="Y72" i="7"/>
  <c r="Z72" i="7" s="1"/>
  <c r="Y73" i="7"/>
  <c r="Z73" i="7" s="1"/>
  <c r="Y74" i="7"/>
  <c r="Z74" i="7" s="1"/>
  <c r="Y76" i="7"/>
  <c r="Z76" i="7" s="1"/>
  <c r="Y77" i="7"/>
  <c r="Z77" i="7" s="1"/>
  <c r="Y78" i="7"/>
  <c r="Z78" i="7" s="1"/>
  <c r="Y79" i="7"/>
  <c r="Z79" i="7" s="1"/>
  <c r="Y80" i="7"/>
  <c r="Z80" i="7"/>
  <c r="Y81" i="7"/>
  <c r="Z81" i="7" s="1"/>
  <c r="Y82" i="7"/>
  <c r="Z82" i="7" s="1"/>
  <c r="Y83" i="7"/>
  <c r="Z83" i="7" s="1"/>
  <c r="Y84" i="7"/>
  <c r="Z84" i="7" s="1"/>
  <c r="Y85" i="7"/>
  <c r="Z85" i="7"/>
  <c r="Y86" i="7"/>
  <c r="Z86" i="7" s="1"/>
  <c r="Y87" i="7"/>
  <c r="Z87" i="7" s="1"/>
  <c r="Y88" i="7"/>
  <c r="Z88" i="7" s="1"/>
  <c r="Y89" i="7"/>
  <c r="Z89" i="7" s="1"/>
  <c r="Y90" i="7"/>
  <c r="Z90" i="7" s="1"/>
  <c r="Y91" i="7"/>
  <c r="Z91" i="7" s="1"/>
  <c r="Y92" i="7"/>
  <c r="Z92" i="7" s="1"/>
  <c r="Y93" i="7"/>
  <c r="Z93" i="7" s="1"/>
  <c r="Y94" i="7"/>
  <c r="Z94" i="7" s="1"/>
  <c r="Y95" i="7"/>
  <c r="Z95" i="7" s="1"/>
  <c r="Y96" i="7"/>
  <c r="Z96" i="7"/>
  <c r="Y97" i="7"/>
  <c r="Z97" i="7" s="1"/>
  <c r="Y98" i="7"/>
  <c r="Z98" i="7" s="1"/>
  <c r="Y99" i="7"/>
  <c r="Z99" i="7" s="1"/>
  <c r="Y100" i="7"/>
  <c r="Z100" i="7" s="1"/>
  <c r="Y101" i="7"/>
  <c r="Z101" i="7"/>
  <c r="Y102" i="7"/>
  <c r="Z102" i="7" s="1"/>
  <c r="Y103" i="7"/>
  <c r="Z103" i="7" s="1"/>
  <c r="Y104" i="7"/>
  <c r="Z104" i="7" s="1"/>
  <c r="Y105" i="7"/>
  <c r="Z105" i="7" s="1"/>
  <c r="Y106" i="7"/>
  <c r="Z106" i="7" s="1"/>
  <c r="Y107" i="7"/>
  <c r="Z107" i="7" s="1"/>
  <c r="Y108" i="7"/>
  <c r="Z108" i="7" s="1"/>
  <c r="Y109" i="7"/>
  <c r="Z109" i="7" s="1"/>
  <c r="Y110" i="7"/>
  <c r="Z110" i="7" s="1"/>
  <c r="Y111" i="7"/>
  <c r="Z111" i="7" s="1"/>
  <c r="Y112" i="7"/>
  <c r="Z112" i="7"/>
  <c r="Y113" i="7"/>
  <c r="Z113" i="7" s="1"/>
  <c r="Y114" i="7"/>
  <c r="Z114" i="7" s="1"/>
  <c r="Y116" i="7"/>
  <c r="Z116" i="7" s="1"/>
  <c r="Y117" i="7"/>
  <c r="Z117" i="7" s="1"/>
  <c r="Y118" i="7"/>
  <c r="Z118" i="7"/>
  <c r="Y119" i="7"/>
  <c r="Z119" i="7" s="1"/>
  <c r="Y120" i="7"/>
  <c r="Z120" i="7" s="1"/>
  <c r="Y121" i="7"/>
  <c r="Z121" i="7" s="1"/>
  <c r="Y122" i="7"/>
  <c r="Z122" i="7" s="1"/>
  <c r="Y123" i="7"/>
  <c r="Z123" i="7" s="1"/>
  <c r="Y124" i="7"/>
  <c r="Z124" i="7" s="1"/>
  <c r="Y125" i="7"/>
  <c r="Z125" i="7" s="1"/>
  <c r="Y126" i="7"/>
  <c r="Z126" i="7" s="1"/>
  <c r="Y127" i="7"/>
  <c r="Z127" i="7" s="1"/>
  <c r="Y128" i="7"/>
  <c r="Z128" i="7" s="1"/>
  <c r="Y129" i="7"/>
  <c r="Z129" i="7"/>
  <c r="Y130" i="7"/>
  <c r="Z130" i="7" s="1"/>
  <c r="Y131" i="7"/>
  <c r="Z131" i="7" s="1"/>
  <c r="Y133" i="7"/>
  <c r="Z133" i="7" s="1"/>
  <c r="Y134" i="7"/>
  <c r="Z134" i="7" s="1"/>
  <c r="Y135" i="7"/>
  <c r="Z135" i="7"/>
  <c r="Y136" i="7"/>
  <c r="Z136" i="7" s="1"/>
  <c r="Y137" i="7"/>
  <c r="Z137" i="7" s="1"/>
  <c r="Y138" i="7"/>
  <c r="Z138" i="7" s="1"/>
  <c r="Y139" i="7"/>
  <c r="Z139" i="7" s="1"/>
  <c r="Y140" i="7"/>
  <c r="Z140" i="7" s="1"/>
  <c r="Y141" i="7"/>
  <c r="Z141" i="7" s="1"/>
  <c r="Y142" i="7"/>
  <c r="Z142" i="7" s="1"/>
  <c r="Y143" i="7"/>
  <c r="Z143" i="7" s="1"/>
  <c r="Y144" i="7"/>
  <c r="Z144" i="7" s="1"/>
  <c r="Y145" i="7"/>
  <c r="Z145" i="7" s="1"/>
  <c r="Y146" i="7"/>
  <c r="Z146" i="7"/>
  <c r="Y147" i="7"/>
  <c r="Z147" i="7" s="1"/>
  <c r="Y148" i="7"/>
  <c r="Z148" i="7" s="1"/>
  <c r="Y149" i="7"/>
  <c r="Z149" i="7" s="1"/>
  <c r="Y150" i="7"/>
  <c r="Z150" i="7" s="1"/>
  <c r="Y151" i="7"/>
  <c r="Z151" i="7"/>
  <c r="Y152" i="7"/>
  <c r="Z152" i="7" s="1"/>
  <c r="Y153" i="7"/>
  <c r="Z153" i="7" s="1"/>
  <c r="Y154" i="7"/>
  <c r="Z154" i="7" s="1"/>
  <c r="Y155" i="7"/>
  <c r="Z155" i="7" s="1"/>
  <c r="Y156" i="7"/>
  <c r="Z156" i="7" s="1"/>
  <c r="Y157" i="7"/>
  <c r="Z157" i="7" s="1"/>
  <c r="Y158" i="7"/>
  <c r="Z158" i="7" s="1"/>
  <c r="Y159" i="7"/>
  <c r="Z159" i="7" s="1"/>
  <c r="Y160" i="7"/>
  <c r="Z160" i="7" s="1"/>
  <c r="Y161" i="7"/>
  <c r="Z161" i="7" s="1"/>
  <c r="Y162" i="7"/>
  <c r="Z162" i="7"/>
  <c r="Y163" i="7"/>
  <c r="Z163" i="7" s="1"/>
  <c r="Y164" i="7"/>
  <c r="Z164" i="7" s="1"/>
  <c r="Y165" i="7"/>
  <c r="Z165" i="7" s="1"/>
  <c r="Y166" i="7"/>
  <c r="Z166" i="7" s="1"/>
  <c r="Y167" i="7"/>
  <c r="Z167" i="7"/>
  <c r="Y168" i="7"/>
  <c r="Z168" i="7" s="1"/>
  <c r="Y169" i="7"/>
  <c r="Z169" i="7" s="1"/>
  <c r="Y170" i="7"/>
  <c r="Z170" i="7" s="1"/>
  <c r="Y171" i="7"/>
  <c r="Z171" i="7" s="1"/>
  <c r="Y172" i="7"/>
  <c r="Z172" i="7" s="1"/>
  <c r="Y173" i="7"/>
  <c r="Z173" i="7" s="1"/>
  <c r="Y174" i="7"/>
  <c r="Z174" i="7" s="1"/>
  <c r="Y175" i="7"/>
  <c r="Z175" i="7" s="1"/>
  <c r="Y176" i="7"/>
  <c r="Z176" i="7" s="1"/>
  <c r="Y177" i="7"/>
  <c r="Z177" i="7" s="1"/>
  <c r="Y178" i="7"/>
  <c r="Z178" i="7"/>
  <c r="Y179" i="7"/>
  <c r="Z179" i="7" s="1"/>
  <c r="Y180" i="7"/>
  <c r="Z180" i="7" s="1"/>
  <c r="Y181" i="7"/>
  <c r="Z181" i="7" s="1"/>
  <c r="Y182" i="7"/>
  <c r="Z182" i="7" s="1"/>
  <c r="Y183" i="7"/>
  <c r="Z183" i="7"/>
  <c r="Y185" i="7"/>
  <c r="Z185" i="7" s="1"/>
  <c r="Y186" i="7"/>
  <c r="Z186" i="7" s="1"/>
  <c r="Y187" i="7"/>
  <c r="Z187" i="7" s="1"/>
  <c r="Y188" i="7"/>
  <c r="Z188" i="7" s="1"/>
  <c r="Y189" i="7"/>
  <c r="Z189" i="7" s="1"/>
  <c r="Y190" i="7"/>
  <c r="Z190" i="7" s="1"/>
  <c r="Y191" i="7"/>
  <c r="Z191" i="7" s="1"/>
  <c r="Y192" i="7"/>
  <c r="Z192" i="7" s="1"/>
  <c r="Y193" i="7"/>
  <c r="Z193" i="7" s="1"/>
  <c r="Y194" i="7"/>
  <c r="Z194" i="7" s="1"/>
  <c r="Y195" i="7"/>
  <c r="Z195" i="7"/>
  <c r="Y196" i="7"/>
  <c r="Z196" i="7" s="1"/>
  <c r="Y197" i="7"/>
  <c r="Z197" i="7" s="1"/>
  <c r="Y198" i="7"/>
  <c r="Z198" i="7" s="1"/>
  <c r="Y199" i="7"/>
  <c r="Z199" i="7" s="1"/>
  <c r="Y200" i="7"/>
  <c r="Z200" i="7"/>
  <c r="Y201" i="7"/>
  <c r="Z201" i="7" s="1"/>
  <c r="Y202" i="7"/>
  <c r="Z202" i="7" s="1"/>
  <c r="Y203" i="7"/>
  <c r="Z203" i="7" s="1"/>
  <c r="Y204" i="7"/>
  <c r="Z204" i="7" s="1"/>
  <c r="Y205" i="7"/>
  <c r="Z205" i="7" s="1"/>
  <c r="Y206" i="7"/>
  <c r="Z206" i="7" s="1"/>
  <c r="Y207" i="7"/>
  <c r="Z207" i="7" s="1"/>
  <c r="Y208" i="7"/>
  <c r="Z208" i="7" s="1"/>
  <c r="Y209" i="7"/>
  <c r="Z209" i="7" s="1"/>
  <c r="Y210" i="7"/>
  <c r="Z210" i="7" s="1"/>
  <c r="Y211" i="7"/>
  <c r="Z211" i="7"/>
  <c r="Y212" i="7"/>
  <c r="Z212" i="7" s="1"/>
  <c r="Y213" i="7"/>
  <c r="Z213" i="7" s="1"/>
  <c r="Y214" i="7"/>
  <c r="Z214" i="7" s="1"/>
  <c r="Y215" i="7"/>
  <c r="Z215" i="7" s="1"/>
  <c r="Y216" i="7"/>
  <c r="Z216" i="7"/>
  <c r="Y217" i="7"/>
  <c r="Z217" i="7" s="1"/>
  <c r="Y218" i="7"/>
  <c r="Z218" i="7" s="1"/>
  <c r="Y219" i="7"/>
  <c r="Z219" i="7" s="1"/>
  <c r="Y220" i="7"/>
  <c r="Z220" i="7" s="1"/>
  <c r="Y221" i="7"/>
  <c r="Z221" i="7" s="1"/>
  <c r="Y222" i="7"/>
  <c r="Z222" i="7" s="1"/>
  <c r="Y223" i="7"/>
  <c r="Z223" i="7" s="1"/>
  <c r="Y224" i="7"/>
  <c r="Z224" i="7" s="1"/>
  <c r="Y225" i="7"/>
  <c r="Z225" i="7" s="1"/>
  <c r="Y226" i="7"/>
  <c r="Z226" i="7" s="1"/>
  <c r="Y227" i="7"/>
  <c r="Z227" i="7"/>
  <c r="Y228" i="7"/>
  <c r="Z228" i="7" s="1"/>
  <c r="Y229" i="7"/>
  <c r="Z229" i="7" s="1"/>
  <c r="Y230" i="7"/>
  <c r="Z230" i="7" s="1"/>
  <c r="Y231" i="7"/>
  <c r="Z231" i="7" s="1"/>
  <c r="Y232" i="7"/>
  <c r="Z232" i="7"/>
  <c r="Y233" i="7"/>
  <c r="Z233" i="7" s="1"/>
  <c r="Y234" i="7"/>
  <c r="Z234" i="7" s="1"/>
  <c r="Y235" i="7"/>
  <c r="Z235" i="7" s="1"/>
  <c r="Y236" i="7"/>
  <c r="Z236" i="7" s="1"/>
  <c r="Y237" i="7"/>
  <c r="Z237" i="7" s="1"/>
  <c r="Y238" i="7"/>
  <c r="Z238" i="7" s="1"/>
  <c r="Y239" i="7"/>
  <c r="Z239" i="7" s="1"/>
  <c r="Y240" i="7"/>
  <c r="Z240" i="7" s="1"/>
  <c r="Y241" i="7"/>
  <c r="Z241" i="7" s="1"/>
  <c r="Y242" i="7"/>
  <c r="Z242" i="7" s="1"/>
  <c r="Y243" i="7"/>
  <c r="Z243" i="7"/>
  <c r="Y244" i="7"/>
  <c r="Z244" i="7" s="1"/>
  <c r="Y245" i="7"/>
  <c r="Z245" i="7" s="1"/>
  <c r="Y246" i="7"/>
  <c r="Z246" i="7" s="1"/>
  <c r="Y247" i="7"/>
  <c r="Z247" i="7" s="1"/>
  <c r="Y248" i="7"/>
  <c r="Z248" i="7"/>
  <c r="Y249" i="7"/>
  <c r="Z249" i="7" s="1"/>
  <c r="Y250" i="7"/>
  <c r="Z250" i="7" s="1"/>
  <c r="Y251" i="7"/>
  <c r="Z251" i="7" s="1"/>
  <c r="Y252" i="7"/>
  <c r="Z252" i="7" s="1"/>
  <c r="Y253" i="7"/>
  <c r="Z253" i="7" s="1"/>
  <c r="Y254" i="7"/>
  <c r="Z254" i="7" s="1"/>
  <c r="Y255" i="7"/>
  <c r="Z255" i="7" s="1"/>
  <c r="Y256" i="7"/>
  <c r="Z256" i="7" s="1"/>
  <c r="Y257" i="7"/>
  <c r="Z257" i="7" s="1"/>
  <c r="Y258" i="7"/>
  <c r="Z258" i="7" s="1"/>
  <c r="Y259" i="7"/>
  <c r="Z259" i="7"/>
  <c r="Y260" i="7"/>
  <c r="Z260" i="7" s="1"/>
  <c r="Y261" i="7"/>
  <c r="Z261" i="7" s="1"/>
  <c r="Y262" i="7"/>
  <c r="Z262" i="7" s="1"/>
  <c r="Y263" i="7"/>
  <c r="Z263" i="7" s="1"/>
  <c r="Y264" i="7"/>
  <c r="Z264" i="7"/>
  <c r="Y265" i="7"/>
  <c r="Z265" i="7" s="1"/>
  <c r="Y267" i="7"/>
  <c r="Z267" i="7" s="1"/>
  <c r="Y268" i="7"/>
  <c r="Z268" i="7" s="1"/>
  <c r="Y269" i="7"/>
  <c r="Z269" i="7" s="1"/>
  <c r="Y270" i="7"/>
  <c r="Z270" i="7" s="1"/>
  <c r="Y271" i="7"/>
  <c r="Z271" i="7" s="1"/>
  <c r="Y272" i="7"/>
  <c r="Z272" i="7" s="1"/>
  <c r="Y273" i="7"/>
  <c r="Z273" i="7" s="1"/>
  <c r="Y274" i="7"/>
  <c r="Z274" i="7" s="1"/>
  <c r="Y276" i="7"/>
  <c r="Z276" i="7" s="1"/>
  <c r="Y277" i="7"/>
  <c r="Z277" i="7"/>
  <c r="Y278" i="7"/>
  <c r="Z278" i="7" s="1"/>
  <c r="Y279" i="7"/>
  <c r="Z279" i="7" s="1"/>
  <c r="Y280" i="7"/>
  <c r="Z280" i="7" s="1"/>
  <c r="Y281" i="7"/>
  <c r="Z281" i="7" s="1"/>
  <c r="Y282" i="7"/>
  <c r="Z282" i="7"/>
  <c r="Y283" i="7"/>
  <c r="Z283" i="7" s="1"/>
  <c r="Y284" i="7"/>
  <c r="Z284" i="7" s="1"/>
  <c r="Y285" i="7"/>
  <c r="Z285" i="7" s="1"/>
  <c r="Y287" i="7"/>
  <c r="Z287" i="7" s="1"/>
  <c r="Y288" i="7"/>
  <c r="Z288" i="7" s="1"/>
  <c r="Y289" i="7"/>
  <c r="Z289" i="7" s="1"/>
  <c r="Y290" i="7"/>
  <c r="Z290" i="7" s="1"/>
  <c r="Y291" i="7"/>
  <c r="Z291" i="7" s="1"/>
  <c r="Y292" i="7"/>
  <c r="Z292" i="7" s="1"/>
  <c r="Y293" i="7"/>
  <c r="Z293" i="7" s="1"/>
  <c r="Y294" i="7"/>
  <c r="Z294" i="7"/>
  <c r="Y295" i="7"/>
  <c r="Z295" i="7" s="1"/>
  <c r="Y296" i="7"/>
  <c r="Z296" i="7" s="1"/>
  <c r="Y297" i="7"/>
  <c r="Z297" i="7" s="1"/>
  <c r="Y298" i="7"/>
  <c r="Z298" i="7" s="1"/>
  <c r="Y299" i="7"/>
  <c r="Z299" i="7"/>
  <c r="Y300" i="7"/>
  <c r="Z300" i="7" s="1"/>
  <c r="Y301" i="7"/>
  <c r="Z301" i="7" s="1"/>
  <c r="Y302" i="7"/>
  <c r="Z302" i="7" s="1"/>
  <c r="Y303" i="7"/>
  <c r="Z303" i="7" s="1"/>
  <c r="Y304" i="7"/>
  <c r="Z304" i="7" s="1"/>
  <c r="Y305" i="7"/>
  <c r="Z305" i="7" s="1"/>
  <c r="Y306" i="7"/>
  <c r="Z306" i="7" s="1"/>
  <c r="Y307" i="7"/>
  <c r="Z307" i="7" s="1"/>
  <c r="Y308" i="7"/>
  <c r="Z308" i="7" s="1"/>
  <c r="Y309" i="7"/>
  <c r="Z309" i="7" s="1"/>
  <c r="Y310" i="7"/>
  <c r="Z310" i="7"/>
  <c r="Y311" i="7"/>
  <c r="Z311" i="7" s="1"/>
  <c r="Y312" i="7"/>
  <c r="Z312" i="7" s="1"/>
  <c r="Y313" i="7"/>
  <c r="Z313" i="7" s="1"/>
  <c r="Y314" i="7"/>
  <c r="Z314" i="7" s="1"/>
  <c r="Y315" i="7"/>
  <c r="Z315" i="7"/>
  <c r="Y316" i="7"/>
  <c r="Z316" i="7" s="1"/>
  <c r="Y317" i="7"/>
  <c r="Z317" i="7" s="1"/>
  <c r="Y318" i="7"/>
  <c r="Z318" i="7" s="1"/>
  <c r="Y319" i="7"/>
  <c r="Z319" i="7" s="1"/>
  <c r="Y320" i="7"/>
  <c r="Z320" i="7" s="1"/>
  <c r="Y321" i="7"/>
  <c r="Z321" i="7" s="1"/>
  <c r="Y322" i="7"/>
  <c r="Z322" i="7" s="1"/>
  <c r="Y323" i="7"/>
  <c r="Z323" i="7" s="1"/>
  <c r="Y324" i="7"/>
  <c r="Z324" i="7" s="1"/>
  <c r="Y325" i="7"/>
  <c r="Z325" i="7" s="1"/>
  <c r="Y326" i="7"/>
  <c r="Z326" i="7"/>
  <c r="Y327" i="7"/>
  <c r="Z327" i="7" s="1"/>
  <c r="Y328" i="7"/>
  <c r="Z328" i="7" s="1"/>
  <c r="Y329" i="7"/>
  <c r="Z329" i="7" s="1"/>
  <c r="Y330" i="7"/>
  <c r="Z330" i="7" s="1"/>
  <c r="Y331" i="7"/>
  <c r="Z331" i="7"/>
  <c r="Y332" i="7"/>
  <c r="Z332" i="7" s="1"/>
  <c r="Y333" i="7"/>
  <c r="Z333" i="7" s="1"/>
  <c r="Y334" i="7"/>
  <c r="Z334" i="7" s="1"/>
  <c r="Y335" i="7"/>
  <c r="Z335" i="7" s="1"/>
  <c r="Y336" i="7"/>
  <c r="Z336" i="7" s="1"/>
  <c r="Y337" i="7"/>
  <c r="Z337" i="7" s="1"/>
  <c r="Y338" i="7"/>
  <c r="Z338" i="7" s="1"/>
  <c r="Y339" i="7"/>
  <c r="Z339" i="7" s="1"/>
  <c r="Y340" i="7"/>
  <c r="Z340" i="7" s="1"/>
  <c r="Y341" i="7"/>
  <c r="Z341" i="7" s="1"/>
  <c r="Y342" i="7"/>
  <c r="Z342" i="7"/>
  <c r="Y343" i="7"/>
  <c r="Z343" i="7" s="1"/>
  <c r="Y344" i="7"/>
  <c r="Z344" i="7" s="1"/>
  <c r="Y345" i="7"/>
  <c r="Z345" i="7" s="1"/>
  <c r="Y346" i="7"/>
  <c r="Z346" i="7" s="1"/>
  <c r="Y347" i="7"/>
  <c r="Z347" i="7"/>
  <c r="Y348" i="7"/>
  <c r="Z348" i="7" s="1"/>
  <c r="Y349" i="7"/>
  <c r="Z349" i="7" s="1"/>
  <c r="Y350" i="7"/>
  <c r="Z350" i="7" s="1"/>
  <c r="Y351" i="7"/>
  <c r="Z351" i="7" s="1"/>
  <c r="Y352" i="7"/>
  <c r="Z352" i="7"/>
  <c r="Y353" i="7"/>
  <c r="Z353" i="7" s="1"/>
  <c r="Y354" i="7"/>
  <c r="Z354" i="7" s="1"/>
  <c r="Y355" i="7"/>
  <c r="Z355" i="7" s="1"/>
  <c r="Y356" i="7"/>
  <c r="Z356" i="7"/>
  <c r="Y357" i="7"/>
  <c r="Z357" i="7" s="1"/>
  <c r="Y358" i="7"/>
  <c r="Z358" i="7" s="1"/>
  <c r="Y359" i="7"/>
  <c r="Z359" i="7" s="1"/>
  <c r="Y360" i="7"/>
  <c r="Z360" i="7"/>
  <c r="Y361" i="7"/>
  <c r="Z361" i="7" s="1"/>
  <c r="Y362" i="7"/>
  <c r="Z362" i="7" s="1"/>
  <c r="Y363" i="7"/>
  <c r="Z363" i="7" s="1"/>
  <c r="Y364" i="7"/>
  <c r="Z364" i="7"/>
  <c r="Y365" i="7"/>
  <c r="Z365" i="7" s="1"/>
  <c r="Y366" i="7"/>
  <c r="Z366" i="7" s="1"/>
  <c r="Y367" i="7"/>
  <c r="Z367" i="7" s="1"/>
  <c r="Y368" i="7"/>
  <c r="Z368" i="7"/>
  <c r="Y369" i="7"/>
  <c r="Z369" i="7" s="1"/>
  <c r="Y370" i="7"/>
  <c r="Z370" i="7" s="1"/>
  <c r="Y371" i="7"/>
  <c r="Z371" i="7" s="1"/>
  <c r="Y372" i="7"/>
  <c r="Z372" i="7"/>
  <c r="Y373" i="7"/>
  <c r="Z373" i="7" s="1"/>
  <c r="Y374" i="7"/>
  <c r="Z374" i="7" s="1"/>
  <c r="Y375" i="7"/>
  <c r="Z375" i="7" s="1"/>
  <c r="Y376" i="7"/>
  <c r="Z376" i="7"/>
  <c r="Y377" i="7"/>
  <c r="Z377" i="7" s="1"/>
  <c r="Y378" i="7"/>
  <c r="Z378" i="7" s="1"/>
  <c r="Y379" i="7"/>
  <c r="Z379" i="7" s="1"/>
  <c r="Y381" i="7"/>
  <c r="Z381" i="7"/>
  <c r="Y382" i="7"/>
  <c r="Z382" i="7" s="1"/>
  <c r="Y383" i="7"/>
  <c r="Z383" i="7" s="1"/>
  <c r="Y384" i="7"/>
  <c r="Z384" i="7" s="1"/>
  <c r="Y385" i="7"/>
  <c r="Z385" i="7"/>
  <c r="Y386" i="7"/>
  <c r="Z386" i="7" s="1"/>
  <c r="Y387" i="7"/>
  <c r="Z387" i="7" s="1"/>
  <c r="Y388" i="7"/>
  <c r="Z388" i="7" s="1"/>
  <c r="Y389" i="7"/>
  <c r="Z389" i="7"/>
  <c r="Y390" i="7"/>
  <c r="Z390" i="7" s="1"/>
  <c r="Y391" i="7"/>
  <c r="Z391" i="7" s="1"/>
  <c r="Y392" i="7"/>
  <c r="Z392" i="7" s="1"/>
  <c r="Y393" i="7"/>
  <c r="Z393" i="7"/>
  <c r="Y394" i="7"/>
  <c r="Z394" i="7" s="1"/>
  <c r="Y395" i="7"/>
  <c r="Z395" i="7" s="1"/>
  <c r="Y396" i="7"/>
  <c r="Z396" i="7" s="1"/>
  <c r="Y397" i="7"/>
  <c r="Z397" i="7"/>
  <c r="Y398" i="7"/>
  <c r="Z398" i="7" s="1"/>
  <c r="Y399" i="7"/>
  <c r="Z399" i="7" s="1"/>
  <c r="Y400" i="7"/>
  <c r="Z400" i="7" s="1"/>
  <c r="Y401" i="7"/>
  <c r="Z401" i="7" s="1"/>
  <c r="Y402" i="7"/>
  <c r="Z402" i="7" s="1"/>
  <c r="Y403" i="7"/>
  <c r="Z403" i="7" s="1"/>
  <c r="Y404" i="7"/>
  <c r="Z404" i="7" s="1"/>
  <c r="Y405" i="7"/>
  <c r="Z405" i="7"/>
  <c r="Y406" i="7"/>
  <c r="Z406" i="7" s="1"/>
  <c r="Y408" i="7"/>
  <c r="Z408" i="7" s="1"/>
  <c r="Y409" i="7"/>
  <c r="Z409" i="7" s="1"/>
  <c r="Y410" i="7"/>
  <c r="Z410" i="7"/>
  <c r="Y411" i="7"/>
  <c r="Z411" i="7" s="1"/>
  <c r="Y412" i="7"/>
  <c r="Z412" i="7" s="1"/>
  <c r="Y413" i="7"/>
  <c r="Z413" i="7" s="1"/>
  <c r="Y414" i="7"/>
  <c r="Z414" i="7"/>
  <c r="Y415" i="7"/>
  <c r="Z415" i="7" s="1"/>
  <c r="Y416" i="7"/>
  <c r="Z416" i="7" s="1"/>
  <c r="Y417" i="7"/>
  <c r="Z417" i="7" s="1"/>
  <c r="Y418" i="7"/>
  <c r="Z418" i="7"/>
  <c r="Y419" i="7"/>
  <c r="Z419" i="7" s="1"/>
  <c r="Y420" i="7"/>
  <c r="Z420" i="7" s="1"/>
  <c r="Y421" i="7"/>
  <c r="Z421" i="7" s="1"/>
  <c r="Y422" i="7"/>
  <c r="Z422" i="7" s="1"/>
  <c r="Y423" i="7"/>
  <c r="Z423" i="7" s="1"/>
  <c r="Y424" i="7"/>
  <c r="Z424" i="7" s="1"/>
  <c r="Y425" i="7"/>
  <c r="Z425" i="7" s="1"/>
  <c r="Y426" i="7"/>
  <c r="Z426" i="7"/>
  <c r="Y427" i="7"/>
  <c r="Z427" i="7" s="1"/>
  <c r="Y428" i="7"/>
  <c r="Z428" i="7" s="1"/>
  <c r="Y429" i="7"/>
  <c r="Z429" i="7" s="1"/>
  <c r="Y430" i="7"/>
  <c r="Z430" i="7" s="1"/>
  <c r="Y431" i="7"/>
  <c r="Z431" i="7" s="1"/>
  <c r="Y432" i="7"/>
  <c r="Z432" i="7" s="1"/>
  <c r="Y433" i="7"/>
  <c r="Z433" i="7" s="1"/>
  <c r="Y434" i="7"/>
  <c r="Z434" i="7" s="1"/>
  <c r="Y435" i="7"/>
  <c r="Z435" i="7" s="1"/>
  <c r="Y436" i="7"/>
  <c r="Z436" i="7" s="1"/>
  <c r="Y437" i="7"/>
  <c r="Z437" i="7" s="1"/>
  <c r="Y438" i="7"/>
  <c r="Z438" i="7" s="1"/>
  <c r="Y439" i="7"/>
  <c r="Z439" i="7" s="1"/>
  <c r="Y440" i="7"/>
  <c r="Z440" i="7" s="1"/>
  <c r="Y441" i="7"/>
  <c r="Z441" i="7" s="1"/>
  <c r="Y442" i="7"/>
  <c r="Z442" i="7"/>
  <c r="Y443" i="7"/>
  <c r="Z443" i="7" s="1"/>
  <c r="Y444" i="7"/>
  <c r="Z444" i="7" s="1"/>
  <c r="Y445" i="7"/>
  <c r="Z445" i="7" s="1"/>
  <c r="Y446" i="7"/>
  <c r="Z446" i="7"/>
  <c r="Y447" i="7"/>
  <c r="Z447" i="7" s="1"/>
  <c r="Y448" i="7"/>
  <c r="Z448" i="7" s="1"/>
  <c r="Y449" i="7"/>
  <c r="Z449" i="7" s="1"/>
  <c r="Y450" i="7"/>
  <c r="Z450" i="7"/>
  <c r="Y451" i="7"/>
  <c r="Z451" i="7" s="1"/>
  <c r="Y452" i="7"/>
  <c r="Z452" i="7" s="1"/>
  <c r="Y453" i="7"/>
  <c r="Z453" i="7" s="1"/>
  <c r="Y454" i="7"/>
  <c r="Z454" i="7" s="1"/>
  <c r="Y455" i="7"/>
  <c r="Z455" i="7" s="1"/>
  <c r="Y456" i="7"/>
  <c r="Z456" i="7" s="1"/>
  <c r="Y458" i="7"/>
  <c r="Z458" i="7" s="1"/>
  <c r="Y459" i="7"/>
  <c r="Z459" i="7"/>
  <c r="Y460" i="7"/>
  <c r="Z460" i="7" s="1"/>
  <c r="Y461" i="7"/>
  <c r="Z461" i="7" s="1"/>
  <c r="Y462" i="7"/>
  <c r="Z462" i="7" s="1"/>
  <c r="Y463" i="7"/>
  <c r="Z463" i="7" s="1"/>
  <c r="Y464" i="7"/>
  <c r="Z464" i="7" s="1"/>
  <c r="Y465" i="7"/>
  <c r="Z465" i="7" s="1"/>
  <c r="Y466" i="7"/>
  <c r="Z466" i="7" s="1"/>
  <c r="Y467" i="7"/>
  <c r="Z467" i="7" s="1"/>
  <c r="Y468" i="7"/>
  <c r="Z468" i="7" s="1"/>
  <c r="Y470" i="7"/>
  <c r="Z470" i="7" s="1"/>
  <c r="Y471" i="7"/>
  <c r="Z471" i="7" s="1"/>
  <c r="Y472" i="7"/>
  <c r="Z472" i="7" s="1"/>
  <c r="Y473" i="7"/>
  <c r="Z473" i="7" s="1"/>
  <c r="Y474" i="7"/>
  <c r="Z474" i="7" s="1"/>
  <c r="Y475" i="7"/>
  <c r="Z475" i="7" s="1"/>
  <c r="Y476" i="7"/>
  <c r="Z476" i="7"/>
  <c r="Y477" i="7"/>
  <c r="Z477" i="7" s="1"/>
  <c r="Y478" i="7"/>
  <c r="Z478" i="7" s="1"/>
  <c r="Y479" i="7"/>
  <c r="Z479" i="7" s="1"/>
  <c r="Y480" i="7"/>
  <c r="Z480" i="7"/>
  <c r="Y481" i="7"/>
  <c r="Z481" i="7" s="1"/>
  <c r="Y482" i="7"/>
  <c r="Z482" i="7" s="1"/>
  <c r="Y483" i="7"/>
  <c r="Z483" i="7" s="1"/>
  <c r="Y484" i="7"/>
  <c r="Z484" i="7"/>
  <c r="Y485" i="7"/>
  <c r="Z485" i="7" s="1"/>
  <c r="Y486" i="7"/>
  <c r="Z486" i="7" s="1"/>
  <c r="Y487" i="7"/>
  <c r="Z487" i="7" s="1"/>
  <c r="Y488" i="7"/>
  <c r="Z488" i="7" s="1"/>
  <c r="Y489" i="7"/>
  <c r="Z489" i="7" s="1"/>
  <c r="Y490" i="7"/>
  <c r="Z490" i="7" s="1"/>
  <c r="Y491" i="7"/>
  <c r="Z491" i="7" s="1"/>
  <c r="Y492" i="7"/>
  <c r="Z492" i="7"/>
  <c r="Y493" i="7"/>
  <c r="Z493" i="7" s="1"/>
  <c r="Y494" i="7"/>
  <c r="Z494" i="7" s="1"/>
  <c r="Y495" i="7"/>
  <c r="Z495" i="7" s="1"/>
  <c r="Y496" i="7"/>
  <c r="Z496" i="7" s="1"/>
  <c r="Y497" i="7"/>
  <c r="Z497" i="7" s="1"/>
  <c r="Y498" i="7"/>
  <c r="Z498" i="7" s="1"/>
  <c r="Y499" i="7"/>
  <c r="Z499" i="7" s="1"/>
  <c r="Y500" i="7"/>
  <c r="Z500" i="7" s="1"/>
  <c r="Y501" i="7"/>
  <c r="Z501" i="7" s="1"/>
  <c r="Y502" i="7"/>
  <c r="Z502" i="7" s="1"/>
  <c r="Y503" i="7"/>
  <c r="Z503" i="7" s="1"/>
  <c r="Y504" i="7"/>
  <c r="Z504" i="7" s="1"/>
  <c r="Y505" i="7"/>
  <c r="Z505" i="7" s="1"/>
  <c r="Y506" i="7"/>
  <c r="Z506" i="7" s="1"/>
  <c r="Y507" i="7"/>
  <c r="Z507" i="7" s="1"/>
  <c r="Y508" i="7"/>
  <c r="Z508" i="7"/>
  <c r="Y509" i="7"/>
  <c r="Z509" i="7" s="1"/>
  <c r="Y510" i="7"/>
  <c r="Z510" i="7" s="1"/>
  <c r="Y511" i="7"/>
  <c r="Z511" i="7" s="1"/>
  <c r="Y512" i="7"/>
  <c r="Z512" i="7"/>
  <c r="Y513" i="7"/>
  <c r="Z513" i="7" s="1"/>
  <c r="Y514" i="7"/>
  <c r="Z514" i="7" s="1"/>
  <c r="Y13" i="7"/>
  <c r="Z13" i="7" s="1"/>
  <c r="Y12" i="7"/>
  <c r="Z12" i="7"/>
  <c r="N11" i="8"/>
  <c r="N13" i="8"/>
  <c r="N17" i="8"/>
  <c r="N24" i="8"/>
  <c r="N29" i="8"/>
  <c r="N8" i="8"/>
  <c r="M8" i="8"/>
  <c r="M9" i="8"/>
  <c r="N9" i="8" s="1"/>
  <c r="M10" i="8"/>
  <c r="N10" i="8" s="1"/>
  <c r="M11" i="8"/>
  <c r="M12" i="8"/>
  <c r="N12" i="8" s="1"/>
  <c r="M13" i="8"/>
  <c r="M14" i="8"/>
  <c r="N14" i="8" s="1"/>
  <c r="M15" i="8"/>
  <c r="N15" i="8" s="1"/>
  <c r="M16" i="8"/>
  <c r="N16" i="8" s="1"/>
  <c r="M17" i="8"/>
  <c r="M18" i="8"/>
  <c r="N18" i="8" s="1"/>
  <c r="M19" i="8"/>
  <c r="N19" i="8" s="1"/>
  <c r="M20" i="8"/>
  <c r="N20" i="8" s="1"/>
  <c r="M21" i="8"/>
  <c r="N21" i="8" s="1"/>
  <c r="M22" i="8"/>
  <c r="N22" i="8"/>
  <c r="M23" i="8"/>
  <c r="N23" i="8" s="1"/>
  <c r="M24" i="8"/>
  <c r="M25" i="8"/>
  <c r="N25" i="8" s="1"/>
  <c r="M26" i="8"/>
  <c r="N26" i="8" s="1"/>
  <c r="M27" i="8"/>
  <c r="N27" i="8" s="1"/>
  <c r="M28" i="8"/>
  <c r="N28" i="8" s="1"/>
  <c r="M29" i="8"/>
  <c r="M30" i="8"/>
  <c r="N30" i="8" s="1"/>
  <c r="M31" i="8"/>
  <c r="N31" i="8" s="1"/>
  <c r="M32" i="8"/>
  <c r="N32" i="8" s="1"/>
  <c r="M7" i="8"/>
  <c r="N7" i="8"/>
  <c r="H9" i="9"/>
  <c r="H10" i="9"/>
  <c r="H13" i="9"/>
  <c r="H18" i="9"/>
  <c r="H19" i="9"/>
  <c r="H20" i="9"/>
  <c r="H22" i="9"/>
  <c r="H26" i="9"/>
  <c r="H27" i="9"/>
  <c r="H28" i="9"/>
  <c r="H31" i="9"/>
  <c r="H33" i="9"/>
  <c r="H35" i="9"/>
  <c r="H36" i="9"/>
  <c r="G9" i="9"/>
  <c r="G10" i="9"/>
  <c r="G12" i="9"/>
  <c r="H12" i="9" s="1"/>
  <c r="G13" i="9"/>
  <c r="G14" i="9"/>
  <c r="H14" i="9" s="1"/>
  <c r="G16" i="9"/>
  <c r="H16" i="9" s="1"/>
  <c r="G17" i="9"/>
  <c r="H17" i="9" s="1"/>
  <c r="G18" i="9"/>
  <c r="G19" i="9"/>
  <c r="G20" i="9"/>
  <c r="G21" i="9"/>
  <c r="H21" i="9" s="1"/>
  <c r="G22" i="9"/>
  <c r="G23" i="9"/>
  <c r="H23" i="9" s="1"/>
  <c r="G24" i="9"/>
  <c r="H24" i="9" s="1"/>
  <c r="G25" i="9"/>
  <c r="H25" i="9" s="1"/>
  <c r="G26" i="9"/>
  <c r="G27" i="9"/>
  <c r="G28" i="9"/>
  <c r="G29" i="9"/>
  <c r="H29" i="9" s="1"/>
  <c r="G30" i="9"/>
  <c r="H30" i="9"/>
  <c r="G31" i="9"/>
  <c r="G32" i="9"/>
  <c r="H32" i="9" s="1"/>
  <c r="G33" i="9"/>
  <c r="G34" i="9"/>
  <c r="H34" i="9" s="1"/>
  <c r="G35" i="9"/>
  <c r="G36" i="9"/>
  <c r="G37" i="9"/>
  <c r="H37" i="9" s="1"/>
  <c r="G8" i="9"/>
  <c r="H8" i="9" s="1"/>
  <c r="G7" i="9"/>
  <c r="H7" i="9"/>
  <c r="J9" i="10"/>
  <c r="K9" i="10"/>
  <c r="J10" i="10"/>
  <c r="K10" i="10"/>
  <c r="J11" i="10"/>
  <c r="K11" i="10" s="1"/>
  <c r="J12" i="10"/>
  <c r="K12" i="10"/>
  <c r="J13" i="10"/>
  <c r="K13" i="10"/>
  <c r="J14" i="10"/>
  <c r="K14" i="10"/>
  <c r="J15" i="10"/>
  <c r="K15" i="10" s="1"/>
  <c r="J16" i="10"/>
  <c r="K16" i="10"/>
  <c r="J17" i="10"/>
  <c r="K17" i="10"/>
  <c r="J18" i="10"/>
  <c r="K18" i="10"/>
  <c r="J19" i="10"/>
  <c r="K19" i="10" s="1"/>
  <c r="J20" i="10"/>
  <c r="K20" i="10"/>
  <c r="J21" i="10"/>
  <c r="K21" i="10"/>
  <c r="J22" i="10"/>
  <c r="K22" i="10"/>
  <c r="J23" i="10"/>
  <c r="K23" i="10" s="1"/>
  <c r="J24" i="10"/>
  <c r="K24" i="10"/>
  <c r="J26" i="10"/>
  <c r="K26" i="10"/>
  <c r="J25" i="10"/>
  <c r="K25" i="10"/>
  <c r="J28" i="10"/>
  <c r="K28" i="10" s="1"/>
  <c r="J29" i="10"/>
  <c r="K29" i="10"/>
  <c r="J30" i="10"/>
  <c r="K30" i="10"/>
  <c r="J31" i="10"/>
  <c r="K31" i="10"/>
  <c r="J32" i="10"/>
  <c r="K32" i="10" s="1"/>
  <c r="J33" i="10"/>
  <c r="K33" i="10"/>
  <c r="J34" i="10"/>
  <c r="K34" i="10"/>
  <c r="J27" i="10"/>
  <c r="K27" i="10"/>
  <c r="J35" i="10"/>
  <c r="K35" i="10" s="1"/>
  <c r="J36" i="10"/>
  <c r="K36" i="10"/>
  <c r="J37" i="10"/>
  <c r="K37" i="10"/>
  <c r="J38" i="10"/>
  <c r="K38" i="10"/>
  <c r="J39" i="10"/>
  <c r="K39" i="10" s="1"/>
  <c r="J40" i="10"/>
  <c r="K40" i="10"/>
  <c r="J41" i="10"/>
  <c r="K41" i="10" s="1"/>
  <c r="J42" i="10"/>
  <c r="K42" i="10"/>
  <c r="J43" i="10"/>
  <c r="K43" i="10" s="1"/>
  <c r="J44" i="10"/>
  <c r="K44" i="10"/>
  <c r="J45" i="10"/>
  <c r="K45" i="10"/>
  <c r="J46" i="10"/>
  <c r="K46" i="10"/>
  <c r="J47" i="10"/>
  <c r="K47" i="10" s="1"/>
  <c r="J48" i="10"/>
  <c r="K48" i="10"/>
  <c r="J49" i="10"/>
  <c r="K49" i="10"/>
  <c r="J50" i="10"/>
  <c r="K50" i="10"/>
  <c r="J51" i="10"/>
  <c r="K51" i="10" s="1"/>
  <c r="J53" i="10"/>
  <c r="K53" i="10"/>
  <c r="J8" i="10"/>
  <c r="K8" i="10"/>
  <c r="J7" i="10"/>
  <c r="K7" i="10"/>
  <c r="D32" i="11"/>
  <c r="E32" i="11" s="1"/>
  <c r="D33" i="11"/>
  <c r="E33" i="11"/>
  <c r="D34" i="11"/>
  <c r="E34" i="11"/>
  <c r="D9" i="11"/>
  <c r="E9" i="11"/>
  <c r="D10" i="11"/>
  <c r="E10" i="11" s="1"/>
  <c r="D11" i="11"/>
  <c r="E11" i="11"/>
  <c r="D12" i="11"/>
  <c r="E12" i="11"/>
  <c r="D13" i="11"/>
  <c r="E13" i="11"/>
  <c r="D14" i="11"/>
  <c r="E14" i="11" s="1"/>
  <c r="D15" i="11"/>
  <c r="E15" i="11"/>
  <c r="D16" i="11"/>
  <c r="E16" i="11"/>
  <c r="D17" i="11"/>
  <c r="E17" i="11"/>
  <c r="D18" i="11"/>
  <c r="E18" i="11" s="1"/>
  <c r="D19" i="11"/>
  <c r="E19" i="11"/>
  <c r="D20" i="11"/>
  <c r="E20" i="11"/>
  <c r="D21" i="11"/>
  <c r="E21" i="11"/>
  <c r="D22" i="11"/>
  <c r="E22" i="11" s="1"/>
  <c r="D23" i="11"/>
  <c r="E23" i="11"/>
  <c r="D24" i="11"/>
  <c r="E24" i="11"/>
  <c r="D25" i="11"/>
  <c r="E25" i="11"/>
  <c r="D26" i="11"/>
  <c r="E26" i="11" s="1"/>
  <c r="D27" i="11"/>
  <c r="E27" i="11"/>
  <c r="D28" i="11"/>
  <c r="E28" i="11"/>
  <c r="D29" i="11"/>
  <c r="E29" i="11"/>
  <c r="D30" i="11"/>
  <c r="E30" i="11" s="1"/>
  <c r="D31" i="11"/>
  <c r="E31" i="11"/>
  <c r="D35" i="11"/>
  <c r="E35" i="11"/>
  <c r="D36" i="11"/>
  <c r="E36" i="11"/>
  <c r="D37" i="11"/>
  <c r="E37" i="11" s="1"/>
  <c r="D38" i="11"/>
  <c r="E38" i="11"/>
  <c r="D39" i="11"/>
  <c r="E39" i="11"/>
  <c r="D40" i="11"/>
  <c r="E40" i="11"/>
  <c r="D41" i="11"/>
  <c r="E41" i="11" s="1"/>
  <c r="D42" i="11"/>
  <c r="E42" i="11"/>
  <c r="D43" i="11"/>
  <c r="E43" i="11"/>
  <c r="D44" i="11"/>
  <c r="E44" i="11"/>
  <c r="D45" i="11"/>
  <c r="E45" i="11" s="1"/>
  <c r="D46" i="11"/>
  <c r="E46" i="11"/>
  <c r="D47" i="11"/>
  <c r="E47" i="11"/>
  <c r="D48" i="11"/>
  <c r="E48" i="11"/>
  <c r="D49" i="11"/>
  <c r="E49" i="11" s="1"/>
  <c r="D50" i="11"/>
  <c r="E50" i="11"/>
  <c r="D51" i="11"/>
  <c r="E51" i="11"/>
  <c r="D52" i="11"/>
  <c r="E52" i="11"/>
  <c r="D53" i="11"/>
  <c r="E53" i="11" s="1"/>
  <c r="D54" i="11"/>
  <c r="E54" i="11"/>
  <c r="D55" i="11"/>
  <c r="E55" i="11"/>
  <c r="D56" i="11"/>
  <c r="E56" i="11"/>
  <c r="D57" i="11"/>
  <c r="E57" i="11" s="1"/>
  <c r="D58" i="11"/>
  <c r="E58" i="11"/>
  <c r="D59" i="11"/>
  <c r="E59" i="11"/>
  <c r="D60" i="11"/>
  <c r="E60" i="11"/>
  <c r="D61" i="11"/>
  <c r="E61" i="11" s="1"/>
  <c r="D62" i="11"/>
  <c r="E62" i="11"/>
  <c r="D63" i="11"/>
  <c r="E63" i="11"/>
  <c r="D64" i="11"/>
  <c r="E64" i="11" s="1"/>
  <c r="D65" i="11"/>
  <c r="E65" i="11" s="1"/>
  <c r="D66" i="11"/>
  <c r="E66" i="11"/>
  <c r="D67" i="11"/>
  <c r="E67" i="11"/>
  <c r="D68" i="11"/>
  <c r="E68" i="11"/>
  <c r="D69" i="11"/>
  <c r="E69" i="11" s="1"/>
  <c r="D70" i="11"/>
  <c r="E70" i="11"/>
  <c r="D71" i="11"/>
  <c r="E71" i="11"/>
  <c r="D72" i="11"/>
  <c r="E72" i="11"/>
  <c r="D73" i="11"/>
  <c r="E73" i="11" s="1"/>
  <c r="D74" i="11"/>
  <c r="E74" i="11"/>
  <c r="D75" i="11"/>
  <c r="E75" i="11"/>
  <c r="D76" i="11"/>
  <c r="E76" i="11"/>
  <c r="D77" i="11"/>
  <c r="E77" i="11" s="1"/>
  <c r="D78" i="11"/>
  <c r="E78" i="11"/>
  <c r="D79" i="11"/>
  <c r="E79" i="11"/>
  <c r="D80" i="11"/>
  <c r="E80" i="11"/>
  <c r="D81" i="11"/>
  <c r="E81" i="11" s="1"/>
  <c r="D82" i="11"/>
  <c r="E82" i="11"/>
  <c r="D83" i="11"/>
  <c r="E83" i="11"/>
  <c r="D84" i="11"/>
  <c r="E84" i="11"/>
  <c r="D85" i="11"/>
  <c r="E85" i="11" s="1"/>
  <c r="D86" i="11"/>
  <c r="E86" i="11"/>
  <c r="D87" i="11"/>
  <c r="E87" i="11"/>
  <c r="D88" i="11"/>
  <c r="E88" i="11"/>
  <c r="D89" i="11"/>
  <c r="E89" i="11" s="1"/>
  <c r="D90" i="11"/>
  <c r="E90" i="11"/>
  <c r="D91" i="11"/>
  <c r="E91" i="11"/>
  <c r="D8" i="11"/>
  <c r="E8" i="11"/>
  <c r="D7" i="11"/>
  <c r="E7" i="11" s="1"/>
  <c r="E9" i="13"/>
  <c r="F9" i="13"/>
  <c r="E10" i="13"/>
  <c r="F10" i="13" s="1"/>
  <c r="F11" i="13" s="1"/>
  <c r="B10" i="14" s="1"/>
  <c r="E8" i="13"/>
  <c r="F8" i="13"/>
  <c r="E7" i="13"/>
  <c r="F7" i="13"/>
  <c r="G16" i="12"/>
  <c r="G20" i="12"/>
  <c r="G23" i="12"/>
  <c r="G25" i="12"/>
  <c r="G28" i="12"/>
  <c r="G31" i="12"/>
  <c r="G37" i="12"/>
  <c r="G38" i="12"/>
  <c r="F7" i="12"/>
  <c r="G7" i="12" s="1"/>
  <c r="F8" i="12"/>
  <c r="G8" i="12"/>
  <c r="F9" i="12"/>
  <c r="G9" i="12" s="1"/>
  <c r="F10" i="12"/>
  <c r="G10" i="12" s="1"/>
  <c r="F11" i="12"/>
  <c r="G11" i="12" s="1"/>
  <c r="F39" i="12"/>
  <c r="G39" i="12" s="1"/>
  <c r="F14" i="12"/>
  <c r="G14" i="12" s="1"/>
  <c r="F15" i="12"/>
  <c r="G15" i="12" s="1"/>
  <c r="F16" i="12"/>
  <c r="F17" i="12"/>
  <c r="G17" i="12" s="1"/>
  <c r="F18" i="12"/>
  <c r="G18" i="12"/>
  <c r="F19" i="12"/>
  <c r="G19" i="12" s="1"/>
  <c r="F20" i="12"/>
  <c r="F21" i="12"/>
  <c r="G21" i="12" s="1"/>
  <c r="F22" i="12"/>
  <c r="G22" i="12" s="1"/>
  <c r="F23" i="12"/>
  <c r="F24" i="12"/>
  <c r="G24" i="12" s="1"/>
  <c r="F25" i="12"/>
  <c r="F26" i="12"/>
  <c r="G26" i="12" s="1"/>
  <c r="F27" i="12"/>
  <c r="G27" i="12" s="1"/>
  <c r="F28" i="12"/>
  <c r="F29" i="12"/>
  <c r="G29" i="12" s="1"/>
  <c r="F30" i="12"/>
  <c r="G30" i="12" s="1"/>
  <c r="F31" i="12"/>
  <c r="F32" i="12"/>
  <c r="G32" i="12" s="1"/>
  <c r="F33" i="12"/>
  <c r="G33" i="12" s="1"/>
  <c r="F34" i="12"/>
  <c r="G34" i="12" s="1"/>
  <c r="F35" i="12"/>
  <c r="G35" i="12" s="1"/>
  <c r="F36" i="12"/>
  <c r="G36" i="12"/>
  <c r="F37" i="12"/>
  <c r="F38" i="12"/>
  <c r="F13" i="12"/>
  <c r="G13" i="12" s="1"/>
  <c r="F12" i="12"/>
  <c r="G12" i="12" s="1"/>
  <c r="H38" i="9" l="1"/>
  <c r="B7" i="14" s="1"/>
  <c r="K54" i="10"/>
  <c r="B6" i="14" s="1"/>
  <c r="G40" i="12"/>
  <c r="B9" i="14" s="1"/>
  <c r="E92" i="11"/>
  <c r="B8" i="14" s="1"/>
  <c r="N33" i="8"/>
  <c r="B5" i="14" s="1"/>
  <c r="Z515" i="7"/>
  <c r="B4" i="14" s="1"/>
  <c r="B12" i="14" l="1"/>
</calcChain>
</file>

<file path=xl/sharedStrings.xml><?xml version="1.0" encoding="utf-8"?>
<sst xmlns="http://schemas.openxmlformats.org/spreadsheetml/2006/main" count="859" uniqueCount="750">
  <si>
    <t>SPECIFICATIES</t>
  </si>
  <si>
    <t>Invullen door Inschrijver</t>
  </si>
  <si>
    <t>Wetenschappelijke naam</t>
  </si>
  <si>
    <t>Maat 30-40</t>
  </si>
  <si>
    <t>Fictief aantal</t>
  </si>
  <si>
    <t>Perceel 2 Beplanting - Heesters</t>
  </si>
  <si>
    <t>PERCEEL 2 - LEVERING BEPLANTING</t>
  </si>
  <si>
    <t>Prijs wortelgoed</t>
  </si>
  <si>
    <t>Prijs met kluit</t>
  </si>
  <si>
    <t>Maat 80-100</t>
  </si>
  <si>
    <t>Maat 100-125</t>
  </si>
  <si>
    <t>Prijs in duurzame pot</t>
  </si>
  <si>
    <t>Maat 60-80</t>
  </si>
  <si>
    <t>Perceel 2 Beplanting - Vaste planten</t>
  </si>
  <si>
    <t>Maat P9</t>
  </si>
  <si>
    <t>Perceel 2 Beplanting - Rozen</t>
  </si>
  <si>
    <t>Maat C 1,5</t>
  </si>
  <si>
    <t>Abelia grandiflora</t>
  </si>
  <si>
    <t>Abelia grandiflora 'Prostrata'</t>
  </si>
  <si>
    <t>Abelia grandiflora 'Sherwood'</t>
  </si>
  <si>
    <t>Abeliophyllum distichum</t>
  </si>
  <si>
    <t>Abies nordmandiana</t>
  </si>
  <si>
    <t>Acer campestre</t>
  </si>
  <si>
    <t>Acer palmatum 'Bloodgood'</t>
  </si>
  <si>
    <t>Acer palmatum 'Dissectum'</t>
  </si>
  <si>
    <t>Aesculus parviflora</t>
  </si>
  <si>
    <t>Alnus glutinosa</t>
  </si>
  <si>
    <t xml:space="preserve">Amelanchier 'Ballerina' </t>
  </si>
  <si>
    <t>Amelanchier laevis</t>
  </si>
  <si>
    <t>Amelanchier lamarckii</t>
  </si>
  <si>
    <t>Aralia elata</t>
  </si>
  <si>
    <t xml:space="preserve">Aronia arbutifolia  </t>
  </si>
  <si>
    <t>Aronia arbutifolia 'Briljant'</t>
  </si>
  <si>
    <t>Aronia melanocarpa</t>
  </si>
  <si>
    <t>Aucuba japonica</t>
  </si>
  <si>
    <t>Aucuba japonica 'Variegata'</t>
  </si>
  <si>
    <t>Berberis aggregata</t>
  </si>
  <si>
    <t>Berberis buxifolia 'Nana'</t>
  </si>
  <si>
    <t>Berberis candidula</t>
  </si>
  <si>
    <t>Berberis frikartii 'Amstelveen'</t>
  </si>
  <si>
    <t>Berberis frikartii 'Telstar'</t>
  </si>
  <si>
    <t>Berberis gagnepainii var. lanceifolia</t>
  </si>
  <si>
    <t>Berberis julianae</t>
  </si>
  <si>
    <t>Berberis linearifolia 'Orange King'</t>
  </si>
  <si>
    <t>Berberis 'Klugowski'</t>
  </si>
  <si>
    <t>Berberis koreana</t>
  </si>
  <si>
    <t>Berberis media 'Parkjuweel'</t>
  </si>
  <si>
    <t>Berberis media 'Red Juwel'</t>
  </si>
  <si>
    <t>Berberis mentorensis</t>
  </si>
  <si>
    <t>Berberis ottawensis 'Superba'</t>
  </si>
  <si>
    <t>Berberis stenophylla</t>
  </si>
  <si>
    <t>Berberis stenophylla 'Handsworth'</t>
  </si>
  <si>
    <t>Berberis thunbergii</t>
  </si>
  <si>
    <t>Berberis thunbergii 'Antropurpurea'</t>
  </si>
  <si>
    <t>Berberis thunbergii 'Green Carpet'</t>
  </si>
  <si>
    <t>Berberis verruculosa</t>
  </si>
  <si>
    <t>Berberis vulgaris</t>
  </si>
  <si>
    <t>Buddleja alternifolia</t>
  </si>
  <si>
    <t>Buddleja davidii</t>
  </si>
  <si>
    <t>Buddleja davidii 'Black Knight'</t>
  </si>
  <si>
    <t>Buddleja davidii 'Border Beauty'</t>
  </si>
  <si>
    <t>Buddleja davidii 'Empire Blue'</t>
  </si>
  <si>
    <t>Buddleja davidii 'Fascinating'</t>
  </si>
  <si>
    <t>Buddleja davidii 'Ile de France'</t>
  </si>
  <si>
    <t>Buddleja davidii 'Nanho Blue'</t>
  </si>
  <si>
    <t>Buddleja davidii 'Nanho Purple'</t>
  </si>
  <si>
    <t>Buddleja davidii 'Nanhoensis'</t>
  </si>
  <si>
    <t>Buddleja davidii 'Pink Delight'</t>
  </si>
  <si>
    <t>Buddleja davidii 'Royal Red'</t>
  </si>
  <si>
    <t>Buddleja davidii 'Summer Beauty'</t>
  </si>
  <si>
    <t>Buddleja davidii 'White Profusion'</t>
  </si>
  <si>
    <t>Buddleja weyeriana 'Sungold'</t>
  </si>
  <si>
    <t>Buddleja 'White Ball'</t>
  </si>
  <si>
    <t>Buxus sempervirens</t>
  </si>
  <si>
    <t>Calycanthus floridus 'Purpureus'</t>
  </si>
  <si>
    <t>Callicarpa bodinieri 'Profusion'</t>
  </si>
  <si>
    <t>Carpinus betulus</t>
  </si>
  <si>
    <t>Caryopteris clandonensis</t>
  </si>
  <si>
    <t>Caryopteris incana</t>
  </si>
  <si>
    <t>Castanea sativa</t>
  </si>
  <si>
    <t>Ceanothus 'Burkwoodii'</t>
  </si>
  <si>
    <t>Ceanothus pallidus 'Marie Simon'</t>
  </si>
  <si>
    <t>Cephalanthus occidentalis</t>
  </si>
  <si>
    <t>Cercidiphyllum japonicum</t>
  </si>
  <si>
    <t>Cercis siliquastrum</t>
  </si>
  <si>
    <t>Chaenomeles japonica</t>
  </si>
  <si>
    <t>Chaenomeles japonica 'Sargentii'</t>
  </si>
  <si>
    <t>Chaenomeles speciosa 'Simonii'</t>
  </si>
  <si>
    <t>Chimonanthus praecox</t>
  </si>
  <si>
    <t>Clematis montana rubens</t>
  </si>
  <si>
    <t>Clerodendrum trichotomum</t>
  </si>
  <si>
    <t>Clethra alnifolia</t>
  </si>
  <si>
    <t>Clethra alnifolia 'Hummingbird'</t>
  </si>
  <si>
    <t xml:space="preserve">Cornus alba  </t>
  </si>
  <si>
    <t>Cornus alba 'Aurea'</t>
  </si>
  <si>
    <t>Cornus alba 'Elegantissima'</t>
  </si>
  <si>
    <t>Cornus alba 'Kesselringii'</t>
  </si>
  <si>
    <t>Cornus alba 'Sibirica'</t>
  </si>
  <si>
    <t>Cornus amomum</t>
  </si>
  <si>
    <t>Cornus controversa</t>
  </si>
  <si>
    <t>Cornus controversa 'Pagode'</t>
  </si>
  <si>
    <t>Cornus florida</t>
  </si>
  <si>
    <t>Cornus kousa</t>
  </si>
  <si>
    <t>Cornus kousa 'China Girl'</t>
  </si>
  <si>
    <t>Cornus kousa chinensis</t>
  </si>
  <si>
    <t>Cornus kousa 'Satomi'</t>
  </si>
  <si>
    <t>Cornus mas</t>
  </si>
  <si>
    <t>Cornus sanguinea</t>
  </si>
  <si>
    <t>Cornus sanguinea 'Winter Beauty'</t>
  </si>
  <si>
    <t>Cornus sericea 'Kelseyi'</t>
  </si>
  <si>
    <t>Cornus sericea 'Flaviramea'</t>
  </si>
  <si>
    <t>Corylopsis pauciflora</t>
  </si>
  <si>
    <t>Corylopsis spicata</t>
  </si>
  <si>
    <t>Corylus avellana</t>
  </si>
  <si>
    <t>Corylus avellana 'Contorta'</t>
  </si>
  <si>
    <t>Corylus avellana 'Cosford'</t>
  </si>
  <si>
    <t>Cotinus coggygria</t>
  </si>
  <si>
    <t>Cotoneaster adpressus</t>
  </si>
  <si>
    <t>Cotoneaster bullatus</t>
  </si>
  <si>
    <t>Cotoneaster cochleatus</t>
  </si>
  <si>
    <t>Cotoneaster dammeri</t>
  </si>
  <si>
    <t>Cotoneaster dammeri 'Klampen'</t>
  </si>
  <si>
    <t>Cotoneaster dammeri 'Major'</t>
  </si>
  <si>
    <t>Cotoneaster dammeri 'Miranda'</t>
  </si>
  <si>
    <t>Cotoneaster dammeri 'Mooncreeper'</t>
  </si>
  <si>
    <t>Cotoneaster dammeri 'Schoon'</t>
  </si>
  <si>
    <t>Cotoneaster divaricatus</t>
  </si>
  <si>
    <t>Cotoneaster dielsianus</t>
  </si>
  <si>
    <t>Cotoneaster franchetii</t>
  </si>
  <si>
    <t>Cotoneaster hjelmqvistii</t>
  </si>
  <si>
    <t>Cotoneaster horizontalis</t>
  </si>
  <si>
    <t>Cotoneaster nanshan 'Boer'</t>
  </si>
  <si>
    <t>Cotoneaster praecox</t>
  </si>
  <si>
    <t>Cotoneaster radicans 'Eichholz'</t>
  </si>
  <si>
    <t>Cotoneaster salicifolius</t>
  </si>
  <si>
    <t>Cotoneaster salicifolius 'Repens'</t>
  </si>
  <si>
    <t>Cotoneaster salicifolius 'Willeke'</t>
  </si>
  <si>
    <t>Cotoneaster simonsii</t>
  </si>
  <si>
    <t>Cotoneaster splendens 'Shawnee'</t>
  </si>
  <si>
    <t>Cotoneaster sternianus</t>
  </si>
  <si>
    <t>Cotoneaster suecicus 'Coral Beauty'</t>
  </si>
  <si>
    <t>Cotoneaster suecicus 'Royal Beauty'</t>
  </si>
  <si>
    <t>Cotoneaster suecicus 'Skogholm'</t>
  </si>
  <si>
    <t>Crataegus laevigata</t>
  </si>
  <si>
    <t>Crataegus laevigata 'Paul's Scarlet'</t>
  </si>
  <si>
    <t>Crataegus monogyna</t>
  </si>
  <si>
    <t>Crataegus persimilis 'Splendens'</t>
  </si>
  <si>
    <t>Cupressocyparis leylandii</t>
  </si>
  <si>
    <t>Cytisus praecox 'Allgold'</t>
  </si>
  <si>
    <t>Cytisus praecox 'Gold Speer'</t>
  </si>
  <si>
    <t>Deutzia crenata 'Pride of Rochester'</t>
  </si>
  <si>
    <t>Deutzia gracilis</t>
  </si>
  <si>
    <t>Deutzia gracilis 'Nikko'</t>
  </si>
  <si>
    <t>Deutzia hybrida 'Mont Rose'</t>
  </si>
  <si>
    <t>Deutzia hybrida 'Strawberry Fields'</t>
  </si>
  <si>
    <t>Deutzia purpurea 'Kalmiiflora'</t>
  </si>
  <si>
    <t>Deutzia rosea</t>
  </si>
  <si>
    <t>Deutzia scabra</t>
  </si>
  <si>
    <t>Deutzia scabra 'Codsall Pink'</t>
  </si>
  <si>
    <t>Diervilla sessilifolia 'Butterfly'</t>
  </si>
  <si>
    <t>Elaeagnus pungens 'Maculata'</t>
  </si>
  <si>
    <t>Erica carnea 'December Red'</t>
  </si>
  <si>
    <t>Erica carnea 'Snow Prince'</t>
  </si>
  <si>
    <t>Escallonia 'Donard Seedling'</t>
  </si>
  <si>
    <t>Escallonia 'Red Elf'</t>
  </si>
  <si>
    <t>Euonymus alatus</t>
  </si>
  <si>
    <t>Euonymus europaeus</t>
  </si>
  <si>
    <t>Euonymus europaeus 'Red Casade'</t>
  </si>
  <si>
    <t>Euonymus fortunei 'Dart's Blanket'</t>
  </si>
  <si>
    <t>Euonymus fortunei 'Emerald Gaiety'</t>
  </si>
  <si>
    <t>Euonymus fortunei 'Hort's Blaze'</t>
  </si>
  <si>
    <t>Euonymus fortunei 'Gracilis'</t>
  </si>
  <si>
    <t>Euonymus fortunei var. radicans</t>
  </si>
  <si>
    <t>Euonymus fortunei 'Silver Queen'</t>
  </si>
  <si>
    <t>Euonymus fortunei 'Tustin'</t>
  </si>
  <si>
    <t>Euonymus fortunei 'Vegetus'</t>
  </si>
  <si>
    <t>Euonymus fortunei 'Variegatus'</t>
  </si>
  <si>
    <t>Euonymus planipes</t>
  </si>
  <si>
    <t xml:space="preserve">Fagus sylvatica   </t>
  </si>
  <si>
    <t>Fagus sylvatica 'Atropunicea'</t>
  </si>
  <si>
    <t>Forsythia intermedia</t>
  </si>
  <si>
    <t xml:space="preserve">Forsythia intermedia 'Lynwood' </t>
  </si>
  <si>
    <t xml:space="preserve">Forsythia intermedia 'Spectabilis' </t>
  </si>
  <si>
    <t>Forsythia 'Marée d'Or'</t>
  </si>
  <si>
    <t>Forsythia ovata 'Tetragold'</t>
  </si>
  <si>
    <t>Frangula alnus</t>
  </si>
  <si>
    <t>Fremontodendron californicum</t>
  </si>
  <si>
    <t>Fuchsia 'Riccartonii'</t>
  </si>
  <si>
    <t>Genista lydia</t>
  </si>
  <si>
    <t>Hamamelis mollis</t>
  </si>
  <si>
    <t>Hedera colchica 'Dentata'</t>
  </si>
  <si>
    <t>Hedera colchica 'Dentata Variegata'</t>
  </si>
  <si>
    <t>Hedera colchica 'Fall Favourite'</t>
  </si>
  <si>
    <t>Hedera colchica 'Sulphur Heart'</t>
  </si>
  <si>
    <t>Hedera helix</t>
  </si>
  <si>
    <t>Hedera helix 'Arborescens Group'</t>
  </si>
  <si>
    <t>Hedera helix 'Arbori Compact'</t>
  </si>
  <si>
    <t>Hedera helix 'Baltica'</t>
  </si>
  <si>
    <t>Hedera helix 'Buttercup'</t>
  </si>
  <si>
    <t>Hedera helix 'Modern Times'</t>
  </si>
  <si>
    <t>Hedera helix 'Normandy Carpet'</t>
  </si>
  <si>
    <t>Hedera helix 'Woerneri'</t>
  </si>
  <si>
    <t>Hedera helix 'Zorgvlied'</t>
  </si>
  <si>
    <t>Hedera hibernica</t>
  </si>
  <si>
    <t>Hibiscus syriacus</t>
  </si>
  <si>
    <t>Hibiscus syriacus 'Coelestis'</t>
  </si>
  <si>
    <t>Hibiscus syriacus 'Hamabo'</t>
  </si>
  <si>
    <t>Hibiscus syriacus 'Monstrosus'</t>
  </si>
  <si>
    <t>Hibiscus syriacus 'Oiseau Bleu'</t>
  </si>
  <si>
    <t>Hibiscus syriacus 'Pink Giant'</t>
  </si>
  <si>
    <t>Hibiscus syriacus 'Red Heart'</t>
  </si>
  <si>
    <t>Hibiscus syriacus 'Russian Violet'</t>
  </si>
  <si>
    <t>Hibiscus syriacus 'Woodbridge'</t>
  </si>
  <si>
    <t>Hippophae rhamnoides</t>
  </si>
  <si>
    <t>Hydrangea arborescens 'Annabelle'</t>
  </si>
  <si>
    <t>Hydrangea arborescens 'Grandiflora'</t>
  </si>
  <si>
    <t>Hydrangea aspera sub.sargentiana</t>
  </si>
  <si>
    <t>Hydrangea macrophylla</t>
  </si>
  <si>
    <t>Hydrangea paniculata 'Grandiflora'</t>
  </si>
  <si>
    <t>Hydrangea paniculata 'Kyushu'</t>
  </si>
  <si>
    <t>Hydrangea paniculata 'Limelight'</t>
  </si>
  <si>
    <t>Hydrangea petiolaris</t>
  </si>
  <si>
    <t xml:space="preserve">Hydrangea quercifolia  </t>
  </si>
  <si>
    <t>Hydrangea serrata 'Bluebird'</t>
  </si>
  <si>
    <t>Hypericum androsaemum</t>
  </si>
  <si>
    <t>Hypericum calycinum</t>
  </si>
  <si>
    <t>Hypericum dummeri 'Peter Dummer'</t>
  </si>
  <si>
    <t>Hypericum frondosum 'Sunburst'</t>
  </si>
  <si>
    <t>Hypericum 'Hidcote'</t>
  </si>
  <si>
    <t xml:space="preserve">Hypericum inodorum    </t>
  </si>
  <si>
    <t>Hypericum inodorum 'Elstead'</t>
  </si>
  <si>
    <t>Hypericum inodorum 'Rheingold'</t>
  </si>
  <si>
    <t>Hypericum kalmianum</t>
  </si>
  <si>
    <t>Hypericum kalmianum 'Gemo'</t>
  </si>
  <si>
    <t>Hypericum kalmianum 'Sonnenbrau'</t>
  </si>
  <si>
    <t>Hypericum moserianum</t>
  </si>
  <si>
    <t>Hypericum uralem</t>
  </si>
  <si>
    <t>Ilex altaclarensis 'Belgica'</t>
  </si>
  <si>
    <t>Ilex aquifolium</t>
  </si>
  <si>
    <t>Ilex aquifolium 'Atlas'</t>
  </si>
  <si>
    <t>Ilex aquifolium 'J.C. van Tol'</t>
  </si>
  <si>
    <t>Ilex aquifolium 'Aureo Marginata'</t>
  </si>
  <si>
    <t>Ilex aquifolium 'Pyramidalis'</t>
  </si>
  <si>
    <t>Ilex aquifolium 'Silver Queen'</t>
  </si>
  <si>
    <t>Ilex crenata 'Convexa'</t>
  </si>
  <si>
    <t>Ilex crenata 'Stokes'</t>
  </si>
  <si>
    <t>Ilex meserveae 'Blue Angel'</t>
  </si>
  <si>
    <t>Ilex meserveae 'Blue Prince'</t>
  </si>
  <si>
    <t>Ilex meserveae 'Blue Princess'</t>
  </si>
  <si>
    <t>Juniperus media 'Old Gold'</t>
  </si>
  <si>
    <t>Juniperus sabina 'Tamariscifolia'</t>
  </si>
  <si>
    <t>Kerria japonica</t>
  </si>
  <si>
    <t>Kerria japonica 'Pleniflora'</t>
  </si>
  <si>
    <t>Kerria japonica 'Picta'</t>
  </si>
  <si>
    <t>Kolkwitzia amabilis</t>
  </si>
  <si>
    <t>Kolkwitzia amabilis 'Pink Cloud'</t>
  </si>
  <si>
    <t>Lavandula angustifolia</t>
  </si>
  <si>
    <t>Lavandula angustifolia 'Dwarf Blue'</t>
  </si>
  <si>
    <t>Lavandula angustifolia 'Hidcote'</t>
  </si>
  <si>
    <t>Lavandula angustifolia 'Munstead'</t>
  </si>
  <si>
    <t>Leycesteria formosa</t>
  </si>
  <si>
    <t>Ligustrum ovalifolium</t>
  </si>
  <si>
    <t>Ligustrum ovalifolium 'Aureum'</t>
  </si>
  <si>
    <t>Ligustrum quihoui</t>
  </si>
  <si>
    <t>Ligustrum 'Vicaryi'</t>
  </si>
  <si>
    <t xml:space="preserve">Ligustrum vulgare  </t>
  </si>
  <si>
    <t>Ligustrum vulgare 'Atrovirens'</t>
  </si>
  <si>
    <t>Ligustrum vulgare 'Lodense'</t>
  </si>
  <si>
    <t>Lonicera amoena 'Arnoldiana'</t>
  </si>
  <si>
    <t>Lonicera heckrottii 'Goldflame'</t>
  </si>
  <si>
    <t>Lonicera nitida 'Elegant'</t>
  </si>
  <si>
    <t>Lonicera nitida 'Hohenheimer Findling'</t>
  </si>
  <si>
    <t>Lonicera nitida 'Lemon Beauty'</t>
  </si>
  <si>
    <t>Lonicera nitida 'Maigrün'</t>
  </si>
  <si>
    <t>Lonicera periclymenum 'Serotina'</t>
  </si>
  <si>
    <t>Lonicera pileata</t>
  </si>
  <si>
    <t>Lonicera pileata 'Ammerland'</t>
  </si>
  <si>
    <t>Lonicera pileata 'Moss Green'</t>
  </si>
  <si>
    <t>Lonicera pileata 'Stockholm'</t>
  </si>
  <si>
    <t>Lonicera purpusii 'Winter Beauty'</t>
  </si>
  <si>
    <t>Lonicera tatarica 'Arnold Red'</t>
  </si>
  <si>
    <t>Lonicera tatarica 'Hack's Red'</t>
  </si>
  <si>
    <t>Lonicera tatarica 'Rosea'</t>
  </si>
  <si>
    <t>Lonicera xylosteoides</t>
  </si>
  <si>
    <t>Lonicera xylosteum</t>
  </si>
  <si>
    <t>Magnolia kobus</t>
  </si>
  <si>
    <t>Magnolia soulangiana</t>
  </si>
  <si>
    <t>Magnolia 'Susan'</t>
  </si>
  <si>
    <t>Magnolia stellata</t>
  </si>
  <si>
    <t>Mahonia aquifolium</t>
  </si>
  <si>
    <t>Mahonia aquifolium 'Apollo'</t>
  </si>
  <si>
    <t>Mahonia aquifolium 'Atropurpurea'</t>
  </si>
  <si>
    <t>Mahonia aquifolium 'Smaragd'</t>
  </si>
  <si>
    <t>Mahonia japonica</t>
  </si>
  <si>
    <t>Mahonia japonica 'Hivernant'</t>
  </si>
  <si>
    <t>Mahonia media 'Charity'</t>
  </si>
  <si>
    <t>Mahonia media 'Winter Sun'</t>
  </si>
  <si>
    <t xml:space="preserve">Mahonia nervosa  </t>
  </si>
  <si>
    <t>Mahonia wagneri 'Pinnacle'</t>
  </si>
  <si>
    <t>Malus toringo sargentii</t>
  </si>
  <si>
    <t>Mespilus germanica</t>
  </si>
  <si>
    <t>Myrica gale</t>
  </si>
  <si>
    <t>Myrtus communis 'Variegata'</t>
  </si>
  <si>
    <t>Osmanthus heterophyllus</t>
  </si>
  <si>
    <t>Osmanthus heterophyllus 'Goshiki'</t>
  </si>
  <si>
    <t>Pachysandra terminalis</t>
  </si>
  <si>
    <t xml:space="preserve">Perovskia atriplicifolia 'Blue Spire' </t>
  </si>
  <si>
    <t>Philadelphus coronarius</t>
  </si>
  <si>
    <t>Philadelphus 'Belle Etoile'</t>
  </si>
  <si>
    <t>Philadelphus 'Dame Blanche'</t>
  </si>
  <si>
    <t>Philadelphus 'Manteau d'Hermine'</t>
  </si>
  <si>
    <t>Philadelphus 'Snowbelle'</t>
  </si>
  <si>
    <t>Philadelphus 'Virginal'</t>
  </si>
  <si>
    <t>Photinia fraseri 'Red Robin'</t>
  </si>
  <si>
    <t>Physocarpus capitatus 'Tilden Park'</t>
  </si>
  <si>
    <t>Physocarpus opulifolius 'Diabolo'</t>
  </si>
  <si>
    <t>Physocarpus opulifolius 'Luteus'</t>
  </si>
  <si>
    <t>Picea omorika</t>
  </si>
  <si>
    <t>Pinus mugo mugo</t>
  </si>
  <si>
    <t>Pinus mugo pumilio</t>
  </si>
  <si>
    <t>Pinus nigra nigra</t>
  </si>
  <si>
    <t>Potentilla fruticosa</t>
  </si>
  <si>
    <t>Potentilla fruticosa 'Abbotswood'</t>
  </si>
  <si>
    <t>Potentilla fruticosa 'Floppy Disk'</t>
  </si>
  <si>
    <t>Potentilla fruticosa 'Goldfinger'</t>
  </si>
  <si>
    <t>Potentilla fruticosa 'Goldteppich'</t>
  </si>
  <si>
    <t>Potentilla fruticosa 'Goldstar'</t>
  </si>
  <si>
    <t>Potentilla fruticosa 'Grandiflora'</t>
  </si>
  <si>
    <t>Potentilla fruticosa 'Klondike'</t>
  </si>
  <si>
    <t>Potentilla fruticosa 'Maanelys'</t>
  </si>
  <si>
    <t>Potentilla fruticosa 'Red Ace'</t>
  </si>
  <si>
    <t>Potentilla fruticosa 'Snowflake'</t>
  </si>
  <si>
    <t>Potentilla fruticosa 'Sommerflor'</t>
  </si>
  <si>
    <t>Potentilla fruticosa 'Sunset'</t>
  </si>
  <si>
    <t>Potentilla fruticosa 'Tangerine'</t>
  </si>
  <si>
    <t>Potentilla fruticosa 'Yellow Gem'</t>
  </si>
  <si>
    <t>Prunus 'Accolade'</t>
  </si>
  <si>
    <t>Prunus cerasifera 'Nigra'</t>
  </si>
  <si>
    <t xml:space="preserve">Prunus cerasus </t>
  </si>
  <si>
    <t>Prunus 'Halley Jolivette'</t>
  </si>
  <si>
    <t xml:space="preserve">Prunus incisa </t>
  </si>
  <si>
    <t>Prunus incisa 'Fujiyama'</t>
  </si>
  <si>
    <t>Prunus lusitanica</t>
  </si>
  <si>
    <t>Prunus lusitanica 'Angustifolia'</t>
  </si>
  <si>
    <t>Prunus padus</t>
  </si>
  <si>
    <t>Prunus serrulata 'Amanogawa'</t>
  </si>
  <si>
    <t>Prunus spinosa</t>
  </si>
  <si>
    <t>Prunus virginiana 'Shubert'</t>
  </si>
  <si>
    <t>Pyracantha 'Firelight'</t>
  </si>
  <si>
    <t>Pyracantha 'Golden Charmer'</t>
  </si>
  <si>
    <t>Pyracantha 'Orange Glow'</t>
  </si>
  <si>
    <t>Pyracantha 'Renault d'Or'</t>
  </si>
  <si>
    <t>Pyracantha 'Soleil d'Or'</t>
  </si>
  <si>
    <t>Pyracantha 'Sunshine'</t>
  </si>
  <si>
    <t>Pyracantha 'Teton'</t>
  </si>
  <si>
    <t>Quercus robur</t>
  </si>
  <si>
    <t>Rhamnus cathartica</t>
  </si>
  <si>
    <t>Rhododendron 'Cunnungham's White'</t>
  </si>
  <si>
    <t>Rhododendron impeditum</t>
  </si>
  <si>
    <t>Rhododendron 'Praecox'</t>
  </si>
  <si>
    <t>Rhus typhina</t>
  </si>
  <si>
    <t>Ribes niveum</t>
  </si>
  <si>
    <t>Ribes odoratum</t>
  </si>
  <si>
    <t>Ribes rubrum 'Rondom'</t>
  </si>
  <si>
    <t>Ribes sanguineum</t>
  </si>
  <si>
    <t>Ribes alpinum</t>
  </si>
  <si>
    <t>Ribes americanum</t>
  </si>
  <si>
    <t>Robinia hispida 'Macrophylla'</t>
  </si>
  <si>
    <t>Rosa (H) 'Bourgogne'</t>
  </si>
  <si>
    <t>Rosa (H) 'Lavender Dream' ( R )</t>
  </si>
  <si>
    <t>Rosa (H) 'Yesterday'</t>
  </si>
  <si>
    <t>Rosa (o) canina</t>
  </si>
  <si>
    <t>Rosa 'Chinatown'</t>
  </si>
  <si>
    <t>Rosa 'Chorus'</t>
  </si>
  <si>
    <t>Rosa 'Eye Opener'</t>
  </si>
  <si>
    <t>Rosa 'Fairy Queen'</t>
  </si>
  <si>
    <t>Rosa 'Fleurette'</t>
  </si>
  <si>
    <t>Rosa glauca</t>
  </si>
  <si>
    <t>Rosa 'Gold Marie'</t>
  </si>
  <si>
    <t>Rosa 'Golden Showers'</t>
  </si>
  <si>
    <t>Rosa hugonis</t>
  </si>
  <si>
    <t>Rosa 'Kathleen'</t>
  </si>
  <si>
    <t>Rosa 'Käthe Duvigneau'</t>
  </si>
  <si>
    <t>Rosa 'Lovely Fairy'</t>
  </si>
  <si>
    <t>Rosa 'Maigold'</t>
  </si>
  <si>
    <t>Rosa 'Moyesii Geranium'</t>
  </si>
  <si>
    <t>Rosa 'Mozart'</t>
  </si>
  <si>
    <t>Rosa 'Nevada'</t>
  </si>
  <si>
    <t>Rosa nitida</t>
  </si>
  <si>
    <t>Rosa 'Paprika'</t>
  </si>
  <si>
    <t>Rosa pimpinellifolia</t>
  </si>
  <si>
    <t>Rosa 'Piroschka'</t>
  </si>
  <si>
    <t>Rosa rubiginosa</t>
  </si>
  <si>
    <t>Rosa rugosa</t>
  </si>
  <si>
    <t>Rosa rugosa 'Alba'</t>
  </si>
  <si>
    <t>Rosa 'Schneekönigin'</t>
  </si>
  <si>
    <t>Rosa 'Schneewittchen'</t>
  </si>
  <si>
    <t>Rosa 'Snowballet'</t>
  </si>
  <si>
    <t>Rosa 'Stad Rome'</t>
  </si>
  <si>
    <t>Rosa 'The Fairy'</t>
  </si>
  <si>
    <t>Rosa 'Yellow Fleurette'</t>
  </si>
  <si>
    <t>Rubus 'Betty Ashburner'</t>
  </si>
  <si>
    <t>Rubus odoratus</t>
  </si>
  <si>
    <t>Rubus tricolor</t>
  </si>
  <si>
    <t>Salix cinerea</t>
  </si>
  <si>
    <t>Salix gracilistyla</t>
  </si>
  <si>
    <t>Salix humilis</t>
  </si>
  <si>
    <t>Salix lanata</t>
  </si>
  <si>
    <t>Salix purpurea</t>
  </si>
  <si>
    <t>Salix sachalinensis 'Sekka'</t>
  </si>
  <si>
    <t>Salix tsugaluensis 'Ginme'</t>
  </si>
  <si>
    <t>Sambucus nigra</t>
  </si>
  <si>
    <t>Sambucus racemosa</t>
  </si>
  <si>
    <t>Skimmia japonica 'Rubella'</t>
  </si>
  <si>
    <t>Sorbus aucuparia</t>
  </si>
  <si>
    <t>Spiraea arguta</t>
  </si>
  <si>
    <t>Spiraea betulifolia 'Tor'</t>
  </si>
  <si>
    <t>Spiraea cinerea 'Grefsheim'</t>
  </si>
  <si>
    <t>Spiraea decumbens</t>
  </si>
  <si>
    <t>Spiraea japonica 'Albiflora'</t>
  </si>
  <si>
    <t>Spiraea japonica 'Anthony Waterer'</t>
  </si>
  <si>
    <t>Spiraea japonica 'Bullata'</t>
  </si>
  <si>
    <t>Spiraea japonica 'Crispa'</t>
  </si>
  <si>
    <t>Spiraea japonica 'Dart's Red'</t>
  </si>
  <si>
    <t>Spiraea japonica 'Genpei'</t>
  </si>
  <si>
    <t>Spiraea japonica 'Golden Princess'</t>
  </si>
  <si>
    <t>Spiraea japonica 'Goldflame'</t>
  </si>
  <si>
    <t>Spiraea japonica 'Little Princess'</t>
  </si>
  <si>
    <t>Spiraea japonica 'Manon'</t>
  </si>
  <si>
    <t>Spiraea japonica 'Nana'</t>
  </si>
  <si>
    <t>Spiraea nipponica</t>
  </si>
  <si>
    <t>Spiraea nipponica 'June Bride'</t>
  </si>
  <si>
    <t>Spiraea nipponica 'Snowmound'</t>
  </si>
  <si>
    <t>Spiraea 'Summersnow'</t>
  </si>
  <si>
    <t>Spiraea thunbergii</t>
  </si>
  <si>
    <t>Spiraea tomentosa</t>
  </si>
  <si>
    <t>Spiraea vanhouttei</t>
  </si>
  <si>
    <t>Spiraea veitchii</t>
  </si>
  <si>
    <t>Staphylea colchica</t>
  </si>
  <si>
    <t xml:space="preserve">Stephanandra incisa </t>
  </si>
  <si>
    <t>Stephanandra incisa 'Crispa'</t>
  </si>
  <si>
    <t>Stephanandra tanakae</t>
  </si>
  <si>
    <t>Symphoricarpos chenaultii</t>
  </si>
  <si>
    <t>Symphoricarpos orbiculatus</t>
  </si>
  <si>
    <t>Syringa josikaea</t>
  </si>
  <si>
    <t>Syringa meyeri 'Palibin'</t>
  </si>
  <si>
    <t>Syringa patula 'Miss Kim'</t>
  </si>
  <si>
    <t>Syringa prestoniae 'Désdomona'</t>
  </si>
  <si>
    <t>Syringa prestoniae 'Redwine'</t>
  </si>
  <si>
    <t xml:space="preserve">Syringa vulgaris </t>
  </si>
  <si>
    <t>Syringa vulgaris 'Charles Joly'</t>
  </si>
  <si>
    <t>Syringa vulgaris 'Decaisne'</t>
  </si>
  <si>
    <t>Syringa vulgaris 'Lucie Baltet'</t>
  </si>
  <si>
    <t>Syringa vulgaris 'Nedezda'</t>
  </si>
  <si>
    <t>Syringa vulgaris 'Olivier de Serre'</t>
  </si>
  <si>
    <t>Tamarix parviflora</t>
  </si>
  <si>
    <t>Taxus baccata</t>
  </si>
  <si>
    <t>Taxus baccata 'Dovastoniana'</t>
  </si>
  <si>
    <t>Taxus baccata 'Fastigiata'</t>
  </si>
  <si>
    <t>Taxus baccata 'Fastigiata Aurea'</t>
  </si>
  <si>
    <t>Taxus baccata 'Repandens'</t>
  </si>
  <si>
    <t>Taxus baccata 'Summergold'</t>
  </si>
  <si>
    <t>Taxus media 'Hicksii'</t>
  </si>
  <si>
    <t>Thuja occidentalis 'Brabant'</t>
  </si>
  <si>
    <t>Thuja occidentalis 'Smaragd'</t>
  </si>
  <si>
    <t>Thuja plicata 'Atrovirens'</t>
  </si>
  <si>
    <t>Thuja plicata 'Martin'</t>
  </si>
  <si>
    <t>Tsuga canadensis 'Pendula'</t>
  </si>
  <si>
    <t>Tsuga heterophylla</t>
  </si>
  <si>
    <t>Viburnum bodnantense 'Dawn'</t>
  </si>
  <si>
    <t>Viburnum burkwoodii</t>
  </si>
  <si>
    <t>Viburnum burkwoodii 'Anne Russell'</t>
  </si>
  <si>
    <t>Viburnum burkwoodii 'Burkwood'</t>
  </si>
  <si>
    <t>Viburnum burkwoodii 'Mohawk'</t>
  </si>
  <si>
    <t>Viburnum carlcephalum</t>
  </si>
  <si>
    <t>Viburnum carlesii</t>
  </si>
  <si>
    <t>Viburnum carlesii 'Aurora'</t>
  </si>
  <si>
    <t>Viburnum davidii</t>
  </si>
  <si>
    <t>Viburnum 'Eskimo'</t>
  </si>
  <si>
    <t>Viburnum farreri</t>
  </si>
  <si>
    <t>Viburnum lantana</t>
  </si>
  <si>
    <t>Viburnum opulus</t>
  </si>
  <si>
    <t>Viburnum opulus 'Compactum'</t>
  </si>
  <si>
    <t>Viburnum opulus 'Roseum'</t>
  </si>
  <si>
    <t>Viburnum opulus 'Xanthocarpum'</t>
  </si>
  <si>
    <t>Viburnum plicatum</t>
  </si>
  <si>
    <t>Viburnum plicatum 'Cascade'</t>
  </si>
  <si>
    <t>Viburnum plicatum 'Mariesii'</t>
  </si>
  <si>
    <t>Viburnum plicatum 'Pink Beauty'</t>
  </si>
  <si>
    <t>Viburnum plicatum 'Rowallane'</t>
  </si>
  <si>
    <t>Viburnum plicatum 'Watanabe'</t>
  </si>
  <si>
    <t>Viburnum 'Pragense'</t>
  </si>
  <si>
    <t>Viburnum sargentii 'Onondaga'</t>
  </si>
  <si>
    <t>Viburnum rhytidophyllum</t>
  </si>
  <si>
    <t>Viburnum rhytidophyllum 'Holland'</t>
  </si>
  <si>
    <t xml:space="preserve">Viburnum tinus </t>
  </si>
  <si>
    <t>Vinca major</t>
  </si>
  <si>
    <t>Vinca minor</t>
  </si>
  <si>
    <t>Vitis 'Boskoop Glory'</t>
  </si>
  <si>
    <t>Weigela 'Bristol Ruby'</t>
  </si>
  <si>
    <t>Weigela 'Eva Supreme'</t>
  </si>
  <si>
    <t>Weigela 'Evita'</t>
  </si>
  <si>
    <t>Weigela florida 'Nana Variegata'</t>
  </si>
  <si>
    <t>Weigela florida 'Purpurea'</t>
  </si>
  <si>
    <t>Weigela florida 'Tango'</t>
  </si>
  <si>
    <t>Weigela 'Lucifer'</t>
  </si>
  <si>
    <t>Weigelia middendorffiana</t>
  </si>
  <si>
    <t>Weigela 'Minuet'</t>
  </si>
  <si>
    <t>Weigela 'Red Prince'</t>
  </si>
  <si>
    <t>Weigela 'Rumba'</t>
  </si>
  <si>
    <t>Ilex crenata 'Golden Gem'</t>
  </si>
  <si>
    <t xml:space="preserve">Prijs in pot </t>
  </si>
  <si>
    <t>Alchemilla mollis</t>
  </si>
  <si>
    <t>Aster ageratoides 'Asran'</t>
  </si>
  <si>
    <t>Gypsophila paniculata</t>
  </si>
  <si>
    <t>Lythrum salicaria</t>
  </si>
  <si>
    <t>Melissa officinale</t>
  </si>
  <si>
    <t>Miscanthus sinensis 'Silberfeder'</t>
  </si>
  <si>
    <t>Nepeta 'Grol'</t>
  </si>
  <si>
    <t>Panicum virgatum 'Rotstrahbluch'</t>
  </si>
  <si>
    <t>Pennisetum alopecuroides</t>
  </si>
  <si>
    <t>Polygonum bistorta</t>
  </si>
  <si>
    <t>Sedum spectabile</t>
  </si>
  <si>
    <t>Waldsteinia geoides</t>
  </si>
  <si>
    <t>Verbena bonariensis</t>
  </si>
  <si>
    <t>Nepeta faassenii 'Six Hill's Giant'</t>
  </si>
  <si>
    <t>Salvia nemerosa 'Mainacht'</t>
  </si>
  <si>
    <t>Lysimachia chletroides</t>
  </si>
  <si>
    <t>Lamiastrum galeobdolon 'Florentinum'</t>
  </si>
  <si>
    <t>Heuchera micrantha 'Palace Purple'</t>
  </si>
  <si>
    <t>Penstemon digitalis 'Husker Red'</t>
  </si>
  <si>
    <t>Aster amellus 'Sonora'</t>
  </si>
  <si>
    <t>Anemone tomentosa 'Robusta'</t>
  </si>
  <si>
    <t>Aster novae-angliae 'Harrington Pink'</t>
  </si>
  <si>
    <t>Aster novae-angliae 'Rudelsburg'</t>
  </si>
  <si>
    <t>Geranium 'Patricia'</t>
  </si>
  <si>
    <t>Aster ericoides 'Pink Spray'</t>
  </si>
  <si>
    <t>Aster laevis 'Arcturus'</t>
  </si>
  <si>
    <t>Hemerocallis 'Green Flutter'</t>
  </si>
  <si>
    <t>Convallaria majalis</t>
  </si>
  <si>
    <t>Hosta 'Royal Standard</t>
  </si>
  <si>
    <t>Leptinella squalida</t>
  </si>
  <si>
    <t>Geranium macrorrhizum 'Spessart'</t>
  </si>
  <si>
    <t>Molinia caerulea 'Heidebraut'</t>
  </si>
  <si>
    <t>Iberis sempervirens 'Snowflake'</t>
  </si>
  <si>
    <t>Geranium cantabrigiense 'Biokovo'</t>
  </si>
  <si>
    <t>Geranium 'Sirak'</t>
  </si>
  <si>
    <t>Chelone obliqua</t>
  </si>
  <si>
    <t>Geranium sanguineum 'Glenluce'</t>
  </si>
  <si>
    <t>Carex morrowii 'Variegata'</t>
  </si>
  <si>
    <t>Stipa tenuissima 'Ponytails'</t>
  </si>
  <si>
    <t>Eupatorium cannabinum</t>
  </si>
  <si>
    <t>Ajuga reptans</t>
  </si>
  <si>
    <t>Calamagrostis x acutiflora 'Avalanche'</t>
  </si>
  <si>
    <t>Geranium cantabrigiense 'Cambridge'</t>
  </si>
  <si>
    <t>Geranium 'Tiny Monster'</t>
  </si>
  <si>
    <t>Alchemilla mollis 'Senior'</t>
  </si>
  <si>
    <t>Sedum spectabile 'Brillant'</t>
  </si>
  <si>
    <t>Astrantia major</t>
  </si>
  <si>
    <t>Geranium macrorrhizum</t>
  </si>
  <si>
    <t>Geranium sylvaticum</t>
  </si>
  <si>
    <t>Hemerocallis 'Stella de Ore'</t>
  </si>
  <si>
    <t>Potentilla fruticosa 'Limelight'</t>
  </si>
  <si>
    <t>Tiarella cordifolia</t>
  </si>
  <si>
    <t>Salvia nemorosa 'Ostfriesland'</t>
  </si>
  <si>
    <t>Anaphalis triplinervis</t>
  </si>
  <si>
    <t>Anemone hybrida 'Honorine Jobert'</t>
  </si>
  <si>
    <t>Anemone nemorosa</t>
  </si>
  <si>
    <t>Cortaderia selloana</t>
  </si>
  <si>
    <t>Bergenia cordifolia</t>
  </si>
  <si>
    <t>Campanula rotundifolia</t>
  </si>
  <si>
    <t>Euonymus alata 'Timber Creek'</t>
  </si>
  <si>
    <t>Phlox 'Emerald Cushion Blue'</t>
  </si>
  <si>
    <t>Gysophila repens</t>
  </si>
  <si>
    <t>Centranthus ruber 'Cocciineus'</t>
  </si>
  <si>
    <t>Rudbeckia fulgida 'City Garden'</t>
  </si>
  <si>
    <t>Nepeta faassenii</t>
  </si>
  <si>
    <t>Brunnera macrophylla</t>
  </si>
  <si>
    <t>Lythrum salicaria 'Robert'</t>
  </si>
  <si>
    <t xml:space="preserve">Molina arundinacea </t>
  </si>
  <si>
    <t>Teucrium lucidry</t>
  </si>
  <si>
    <t>Abelia grandiflora 'Francis Mason'</t>
  </si>
  <si>
    <t>Maat 40-60</t>
  </si>
  <si>
    <t>Campsis radicans</t>
  </si>
  <si>
    <t>Parthenocissus quinquefolia</t>
  </si>
  <si>
    <t>Houttuynia cordata 'Chameleon'</t>
  </si>
  <si>
    <t>Prunus avium</t>
  </si>
  <si>
    <t>Maat 125-150</t>
  </si>
  <si>
    <t>Maat 150-175</t>
  </si>
  <si>
    <t>Maat 175-200</t>
  </si>
  <si>
    <t>Acer palmatum 'Crimson Queen'</t>
  </si>
  <si>
    <t>Buddleja davidii 'Nanho Alba'</t>
  </si>
  <si>
    <t>Buddleja davidii 'Purple Prince'</t>
  </si>
  <si>
    <t>Cornus alternifolia</t>
  </si>
  <si>
    <t>Cotinus coggygria 'Royal Purple'</t>
  </si>
  <si>
    <t>Salix viminalis</t>
  </si>
  <si>
    <t>Maat 150-200</t>
  </si>
  <si>
    <t>Prunus avium 'Mierlose Zwarte'</t>
  </si>
  <si>
    <t>Geranium 'Rozanne'</t>
  </si>
  <si>
    <t>Abies grandis</t>
  </si>
  <si>
    <t>Calocedrus decurrens</t>
  </si>
  <si>
    <t>Cedrus deodara</t>
  </si>
  <si>
    <t>Cedrus deodara 'Aurea'</t>
  </si>
  <si>
    <t>Cedrus deodara 'Karl Fuchs'</t>
  </si>
  <si>
    <t>Cedrus libani</t>
  </si>
  <si>
    <t>Cedrus libani subsp. atlantica</t>
  </si>
  <si>
    <t>Cedrus libani 'Fastigiata'</t>
  </si>
  <si>
    <t>Cedrus libani 'Glauca'</t>
  </si>
  <si>
    <t>Chamaecyparis lawsoniana</t>
  </si>
  <si>
    <t>Chamaecyparis nootkatensis</t>
  </si>
  <si>
    <t>Chamaecyparis nootkatensis 'Pendula'</t>
  </si>
  <si>
    <t>Cornus kousa 'Cherokee'</t>
  </si>
  <si>
    <t>Cornus kousa var. chinensis</t>
  </si>
  <si>
    <t>Cornus kousa 'National'</t>
  </si>
  <si>
    <t>Cryptomeria japonica 'Rasen'</t>
  </si>
  <si>
    <t>Hibiscus syriacus 'Fastigiata'</t>
  </si>
  <si>
    <t>Hibiscus syriacus 'Floru'</t>
  </si>
  <si>
    <t>Corylus maxima 'Purpurea'</t>
  </si>
  <si>
    <t>Thuja occidentalis</t>
  </si>
  <si>
    <t>Thuja plicata</t>
  </si>
  <si>
    <t>Perceel 2 Beplanting - Solitaire heesters</t>
  </si>
  <si>
    <t>Perceel 2 Beplanting - Bos- en haagplantsoen</t>
  </si>
  <si>
    <t>GEMIDDELDE PRIJS  MAAL FICTIEF AANTAL</t>
  </si>
  <si>
    <t>Perceel 2 Beplanting - Klim- en leiplanten</t>
  </si>
  <si>
    <t>Maat C 1,5     80-100</t>
  </si>
  <si>
    <t>Calluna vulgaris 'Kinlochruel'</t>
  </si>
  <si>
    <t>Geranium 'Joy'</t>
  </si>
  <si>
    <t>Hydrangea macrophylla 'Masja'</t>
  </si>
  <si>
    <t>Salvia nemerosa</t>
  </si>
  <si>
    <t>Persicaria amplexicaulis 'Inverleith'</t>
  </si>
  <si>
    <t>Symphytum grandiflorum</t>
  </si>
  <si>
    <t>Erica darleyensis 'Kramer's Rote'</t>
  </si>
  <si>
    <t>Perceel 2 Beplanting - Coniferen</t>
  </si>
  <si>
    <t>Chamaecyparis lawsoniana 'Columnaris'</t>
  </si>
  <si>
    <t>Chamaecyparis obtusa 'Nana Gracilis'</t>
  </si>
  <si>
    <t>Chamaecyparis pisifera 'Filifera'</t>
  </si>
  <si>
    <t>Cryptomeria japonica 'Cristata'</t>
  </si>
  <si>
    <t>Cupressocyparis leylandii 'Castlewellan'</t>
  </si>
  <si>
    <t>Juniperus communis 'Green Carpet'</t>
  </si>
  <si>
    <t>Juniperus communis 'Repanda'</t>
  </si>
  <si>
    <t>Juniperus media 'Pfitzeriana Aurea'</t>
  </si>
  <si>
    <t>Juniperus virginiana 'Grey Owl'</t>
  </si>
  <si>
    <t>Juniperus virginiana 'Skyrocket'</t>
  </si>
  <si>
    <t>Juniperus chinensis 'Keteleeri'</t>
  </si>
  <si>
    <t>Maat 40-60     1/1 of 1/2</t>
  </si>
  <si>
    <t>Maat 60-80     1/1 of 1/2</t>
  </si>
  <si>
    <t>Maat 80-100     1/2</t>
  </si>
  <si>
    <t>Maat 100-125     1/2</t>
  </si>
  <si>
    <t>De Inschrijver dient volledig en zonder voorbehoud de lijst in te vullen, waarbij er geen nul (0) en/of negatief getal mag worden ingevuld. De in te vullen prijzen zijn exclusief BTW.</t>
  </si>
  <si>
    <t>Prijs in pot C1,5</t>
  </si>
  <si>
    <t>Prijs in duurzame biopot  C1,5</t>
  </si>
  <si>
    <t>Prijs in pot C2</t>
  </si>
  <si>
    <t>Prijs in pot C3</t>
  </si>
  <si>
    <t>Prijs in duurzame biopot C2</t>
  </si>
  <si>
    <t>Hibiscus syriacus 'Gandini Santiago'</t>
  </si>
  <si>
    <t xml:space="preserve">Prijs wortel-goed    </t>
  </si>
  <si>
    <t>Berberis hybrido-gagnepainii 'Chenaultii'</t>
  </si>
  <si>
    <t>Berberis interposita 'Wallich's Purple'</t>
  </si>
  <si>
    <t>Callicarpa bodinieri var. giraldii</t>
  </si>
  <si>
    <t>Caryopyteris clandonensis 'Heavenly Blue'</t>
  </si>
  <si>
    <t>Ceanothus delilianus 'Gloire de Versailles'</t>
  </si>
  <si>
    <t>Ceanothus delilianus 'Topaze'</t>
  </si>
  <si>
    <t>Ceanothus thyrsiflorus var. repens</t>
  </si>
  <si>
    <t>Chaenomeles superba 'Crimson and Gold'</t>
  </si>
  <si>
    <t>Chaenomeles superba 'Elly Mossel'</t>
  </si>
  <si>
    <t>Chaenomeles superba 'Fascination'</t>
  </si>
  <si>
    <t>Chaenomeles superba 'Hollandia'</t>
  </si>
  <si>
    <t>Chaenomeles superba 'Jet Trail'</t>
  </si>
  <si>
    <t>Chaenomeles superba 'Nicoline'</t>
  </si>
  <si>
    <t>Chaenomeles superba 'Vesuvius'</t>
  </si>
  <si>
    <t>Cotoneaster atropurpureus 'Tangstedt'</t>
  </si>
  <si>
    <t>Cotoneaster salicifolius 'Herbstfeuer'</t>
  </si>
  <si>
    <t>Euonymus fortunei 'Emerald 'n Gold'</t>
  </si>
  <si>
    <t xml:space="preserve">Forsythia intermedia 'Golden Nugget' </t>
  </si>
  <si>
    <t xml:space="preserve">Forsythia intermedia 'Beatrix Farrand' </t>
  </si>
  <si>
    <t>Hamamelis intermedia 'Arnold Promise'</t>
  </si>
  <si>
    <t>Hamamelis intermedia 'Barnstedt Gold'</t>
  </si>
  <si>
    <t>Hamamelis intermedia 'Diane'</t>
  </si>
  <si>
    <t>Hamamelis intermedia 'Jelena'</t>
  </si>
  <si>
    <t>Hydrangea macrophylla 'Ami Pasquier'</t>
  </si>
  <si>
    <t>Hydrangea macrophylla 'Bouquet Rose'</t>
  </si>
  <si>
    <t>Hydrangea macrophylla 'Eisvogel'</t>
  </si>
  <si>
    <t>Hydrangea macrophylla 'Fasan'</t>
  </si>
  <si>
    <t>Hydrangea macrophylla 'Geoffrey Chadbund'</t>
  </si>
  <si>
    <t>Hydrangea macrophylla 'Libelle'</t>
  </si>
  <si>
    <t>Hydrangea macrophylla 'Mariesii Perfecta'</t>
  </si>
  <si>
    <t>Hydrangea macrophylla 'Pia'</t>
  </si>
  <si>
    <t>Hydrangea macrophylla 'Sibilla'</t>
  </si>
  <si>
    <t>Hydrangea macrophylla 'Tovelit'</t>
  </si>
  <si>
    <t>Hydrangea macrophylla 'Madame Emile Mouillière'</t>
  </si>
  <si>
    <t>Ligustrum obtusifolium var. regelianum</t>
  </si>
  <si>
    <t>Ligustrum sinense var. stauntonii</t>
  </si>
  <si>
    <t>Lonicera involucrata var. ledebourii</t>
  </si>
  <si>
    <t>Magnolia brooklynensis 'Yellow Bird'</t>
  </si>
  <si>
    <t>Physocarpus opulifolius 'Dart's Gold'</t>
  </si>
  <si>
    <t>Potentilla fruticosa 'Dart's Golddigger'</t>
  </si>
  <si>
    <t>Potentilla fruticosa 'Dakota Sunrise'</t>
  </si>
  <si>
    <t>Potentilla fruticosa 'Medicine Wheel Mountain'</t>
  </si>
  <si>
    <t>Potentilla fruticosa 'Primrose Beauty'</t>
  </si>
  <si>
    <t>Prunus domestica 'Reine Claude d'Althan'</t>
  </si>
  <si>
    <t>Prunus domestica 'The Czar'</t>
  </si>
  <si>
    <t>Prunus domestica 'Victoria'</t>
  </si>
  <si>
    <t>Prunus laurocerasus 'Caucasica'</t>
  </si>
  <si>
    <t>Prunus laurocerasus 'Cherry Brandy'</t>
  </si>
  <si>
    <t>Prunus laurocerasus 'Grüner Teppich'</t>
  </si>
  <si>
    <t>Prunus laurocerasus 'Herbergii'</t>
  </si>
  <si>
    <t>Prunus laurocerasus 'Mano'</t>
  </si>
  <si>
    <t>Prunus laurocerasus 'Otto Luyken'</t>
  </si>
  <si>
    <t>Prunus laurocerasus 'Polster'</t>
  </si>
  <si>
    <t>Prunus laurocerasus 'Reynvaanii'</t>
  </si>
  <si>
    <t>Prunus laurocerasus 'Rotundifolia'</t>
  </si>
  <si>
    <t>Prunus laurocerasus 'Schipkaensis'</t>
  </si>
  <si>
    <t>Prunus laurocerasus 'Van Nes'</t>
  </si>
  <si>
    <t>Prunus laurocerasus 'Zabeliana'</t>
  </si>
  <si>
    <t xml:space="preserve">Prunus laurocerasus 'Schipka Holland' </t>
  </si>
  <si>
    <t>Prunus laurocerasus 'Schipkaensis Macrophylla'</t>
  </si>
  <si>
    <t>Prunus subhirtella 'Autumnalis'</t>
  </si>
  <si>
    <t>Pyracantha coccinea 'Red Column'</t>
  </si>
  <si>
    <t>Pyracantha coccinea 'Red Cushion'</t>
  </si>
  <si>
    <t>Rhododendron 'Catawbiense Boursault'</t>
  </si>
  <si>
    <t>Rhododendron 'Catawbiense Grandiflora'</t>
  </si>
  <si>
    <t>Rhododendron ponticum 'Roseum'</t>
  </si>
  <si>
    <t>Ribes rubrum 'Jonkheer van Tets'</t>
  </si>
  <si>
    <t>Ribes sanguineum 'Atrorubens Select'</t>
  </si>
  <si>
    <t>Ribes sanguineum 'King Edward VII'</t>
  </si>
  <si>
    <t>Salix repens var. nitida</t>
  </si>
  <si>
    <t>Symphoricarpos albus var. laevigatus</t>
  </si>
  <si>
    <t>Symphoricarpos chenaultii 'Hancock'</t>
  </si>
  <si>
    <t>Symphoricarpos doorenbosii 'Magic Berry'</t>
  </si>
  <si>
    <t>Syringa vulgaris 'Mme Lemoine'</t>
  </si>
  <si>
    <t>Viburnum bodnantense 'Charles Lamont'</t>
  </si>
  <si>
    <t>Viburnum burkwoodii 'Compact Beauty'</t>
  </si>
  <si>
    <t>Viburnum plicatum 'St. Keverne'</t>
  </si>
  <si>
    <t>Elaeagnus ebbingei</t>
  </si>
  <si>
    <t>Prijs in duurzame biopot C3</t>
  </si>
  <si>
    <t>In kolom A ziet u een diversiteit aan soorten die aanwezig zijn binnen de BAR-gemeenten en/of de GR BAR-organisatie voornemens is om af te nemen. De genoemde maten zijn de meest gangbare maten die binnen de BAR-gemeenten gebruikt worden. Aan de opgegeven soorten en fictieve aantallen kunnen geen rechten worden ontleend.</t>
  </si>
  <si>
    <r>
      <t xml:space="preserve">Voor u ligt het prijzenblad voor perceel 2 'Levering beplanting'. Tot dit perceel behoren de volgende onderdelen: Heesters, Solitaire heesters, Coniferen, Bos- en haagplantsoen, Vaste planten, Rozen en Klim- en leiplanten. </t>
    </r>
    <r>
      <rPr>
        <u/>
        <sz val="12"/>
        <rFont val="Calibri"/>
        <family val="2"/>
      </rPr>
      <t>Het is niet toegestaan om binnen dit perceel alternatieven aan te bieden.</t>
    </r>
    <r>
      <rPr>
        <sz val="12"/>
        <rFont val="Calibri"/>
        <family val="2"/>
      </rPr>
      <t xml:space="preserve"> De nadere kwaliteitsaanduiding is terug te vinden in Programma van eisen.</t>
    </r>
  </si>
  <si>
    <t>TOTAAL PERCEEL 2 - LEVERING BEPLANTING</t>
  </si>
  <si>
    <t>Onderdeel</t>
  </si>
  <si>
    <t>TOTAALPRIJS</t>
  </si>
  <si>
    <t>Beplanting - Heesters</t>
  </si>
  <si>
    <t>Beplanting - Solitaire heesters</t>
  </si>
  <si>
    <t>Beplanting - Coniferen</t>
  </si>
  <si>
    <t>Beplanting - Bos- en haagplantsoen</t>
  </si>
  <si>
    <t>Beplanting - Vaste planten</t>
  </si>
  <si>
    <t>Beplanting - Rozen</t>
  </si>
  <si>
    <t>Beplanting - Klim- en leiplanten</t>
  </si>
  <si>
    <t>Totaalprijs per onderdeel</t>
  </si>
  <si>
    <t>Toelichting prijzenblad</t>
  </si>
  <si>
    <t>Betula pendula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</si>
</sst>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#,##0_ ;\-#,##0\ "/>
  </numFmts>
  <fonts count="38" x14ac:knownFonts="1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2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3" fillId="6" borderId="46" applyNumberFormat="0" applyAlignment="0" applyProtection="0"/>
    <xf numFmtId="0" fontId="15" fillId="7" borderId="49" applyNumberFormat="0" applyAlignment="0" applyProtection="0"/>
    <xf numFmtId="0" fontId="14" fillId="0" borderId="48" applyNumberFormat="0" applyFill="0" applyAlignment="0" applyProtection="0"/>
    <xf numFmtId="0" fontId="8" fillId="2" borderId="0" applyNumberFormat="0" applyBorder="0" applyAlignment="0" applyProtection="0"/>
    <xf numFmtId="0" fontId="11" fillId="5" borderId="46" applyNumberFormat="0" applyAlignment="0" applyProtection="0"/>
    <xf numFmtId="0" fontId="5" fillId="0" borderId="43" applyNumberFormat="0" applyFill="0" applyAlignment="0" applyProtection="0"/>
    <xf numFmtId="0" fontId="6" fillId="0" borderId="44" applyNumberFormat="0" applyFill="0" applyAlignment="0" applyProtection="0"/>
    <xf numFmtId="0" fontId="7" fillId="0" borderId="45" applyNumberFormat="0" applyFill="0" applyAlignment="0" applyProtection="0"/>
    <xf numFmtId="0" fontId="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3" fillId="8" borderId="50" applyNumberFormat="0" applyFont="0" applyAlignment="0" applyProtection="0"/>
    <xf numFmtId="0" fontId="9" fillId="3" borderId="0" applyNumberFormat="0" applyBorder="0" applyAlignment="0" applyProtection="0"/>
    <xf numFmtId="0" fontId="4" fillId="0" borderId="0" applyNumberFormat="0" applyFill="0" applyBorder="0" applyAlignment="0" applyProtection="0"/>
    <xf numFmtId="0" fontId="18" fillId="0" borderId="51" applyNumberFormat="0" applyFill="0" applyAlignment="0" applyProtection="0"/>
    <xf numFmtId="0" fontId="12" fillId="6" borderId="47" applyNumberFormat="0" applyAlignment="0" applyProtection="0"/>
    <xf numFmtId="44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212">
    <xf numFmtId="0" fontId="0" fillId="0" borderId="0" xfId="0"/>
    <xf numFmtId="0" fontId="20" fillId="0" borderId="0" xfId="0" applyFont="1" applyFill="1"/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/>
    <xf numFmtId="0" fontId="20" fillId="0" borderId="1" xfId="0" applyFont="1" applyFill="1" applyBorder="1"/>
    <xf numFmtId="0" fontId="20" fillId="0" borderId="1" xfId="0" applyFont="1" applyFill="1" applyBorder="1" applyAlignment="1">
      <alignment wrapText="1" shrinkToFit="1"/>
    </xf>
    <xf numFmtId="0" fontId="20" fillId="33" borderId="1" xfId="0" applyFont="1" applyFill="1" applyBorder="1"/>
    <xf numFmtId="0" fontId="20" fillId="0" borderId="2" xfId="0" applyFont="1" applyFill="1" applyBorder="1"/>
    <xf numFmtId="0" fontId="20" fillId="0" borderId="3" xfId="0" applyFont="1" applyFill="1" applyBorder="1"/>
    <xf numFmtId="0" fontId="20" fillId="33" borderId="3" xfId="0" applyFont="1" applyFill="1" applyBorder="1"/>
    <xf numFmtId="0" fontId="20" fillId="33" borderId="2" xfId="0" applyFont="1" applyFill="1" applyBorder="1"/>
    <xf numFmtId="0" fontId="22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34" borderId="4" xfId="0" applyFont="1" applyFill="1" applyBorder="1" applyAlignment="1">
      <alignment horizontal="center"/>
    </xf>
    <xf numFmtId="0" fontId="21" fillId="34" borderId="5" xfId="0" applyFont="1" applyFill="1" applyBorder="1" applyAlignment="1">
      <alignment horizontal="center"/>
    </xf>
    <xf numFmtId="0" fontId="0" fillId="0" borderId="0" xfId="0" applyFont="1"/>
    <xf numFmtId="0" fontId="23" fillId="0" borderId="6" xfId="0" applyFont="1" applyFill="1" applyBorder="1"/>
    <xf numFmtId="0" fontId="20" fillId="0" borderId="6" xfId="0" applyFont="1" applyFill="1" applyBorder="1"/>
    <xf numFmtId="0" fontId="0" fillId="0" borderId="0" xfId="0" applyFont="1" applyAlignment="1">
      <alignment horizontal="center"/>
    </xf>
    <xf numFmtId="0" fontId="21" fillId="34" borderId="7" xfId="0" applyFont="1" applyFill="1" applyBorder="1" applyAlignment="1">
      <alignment horizontal="center"/>
    </xf>
    <xf numFmtId="0" fontId="24" fillId="0" borderId="0" xfId="0" applyFont="1" applyFill="1"/>
    <xf numFmtId="0" fontId="25" fillId="35" borderId="8" xfId="0" applyFont="1" applyFill="1" applyBorder="1" applyAlignment="1">
      <alignment horizontal="center" vertical="center" wrapText="1" shrinkToFit="1"/>
    </xf>
    <xf numFmtId="0" fontId="26" fillId="0" borderId="0" xfId="0" applyFont="1" applyFill="1" applyBorder="1" applyAlignment="1">
      <alignment horizontal="center" vertical="center" shrinkToFit="1"/>
    </xf>
    <xf numFmtId="0" fontId="25" fillId="0" borderId="9" xfId="0" applyFont="1" applyFill="1" applyBorder="1" applyAlignment="1">
      <alignment horizontal="center" vertical="center" wrapText="1" shrinkToFit="1"/>
    </xf>
    <xf numFmtId="164" fontId="27" fillId="36" borderId="10" xfId="40" applyNumberFormat="1" applyFont="1" applyFill="1" applyBorder="1"/>
    <xf numFmtId="164" fontId="27" fillId="36" borderId="5" xfId="40" applyNumberFormat="1" applyFont="1" applyFill="1" applyBorder="1"/>
    <xf numFmtId="164" fontId="27" fillId="36" borderId="11" xfId="40" applyNumberFormat="1" applyFont="1" applyFill="1" applyBorder="1"/>
    <xf numFmtId="164" fontId="27" fillId="36" borderId="12" xfId="40" applyNumberFormat="1" applyFont="1" applyFill="1" applyBorder="1"/>
    <xf numFmtId="1" fontId="27" fillId="34" borderId="4" xfId="0" quotePrefix="1" applyNumberFormat="1" applyFont="1" applyFill="1" applyBorder="1" applyAlignment="1">
      <alignment horizontal="center"/>
    </xf>
    <xf numFmtId="1" fontId="27" fillId="34" borderId="5" xfId="0" quotePrefix="1" applyNumberFormat="1" applyFont="1" applyFill="1" applyBorder="1" applyAlignment="1">
      <alignment horizontal="center"/>
    </xf>
    <xf numFmtId="1" fontId="27" fillId="34" borderId="11" xfId="0" quotePrefix="1" applyNumberFormat="1" applyFont="1" applyFill="1" applyBorder="1" applyAlignment="1">
      <alignment horizontal="center"/>
    </xf>
    <xf numFmtId="44" fontId="28" fillId="37" borderId="4" xfId="40" applyFont="1" applyFill="1" applyBorder="1"/>
    <xf numFmtId="44" fontId="28" fillId="37" borderId="5" xfId="40" applyFont="1" applyFill="1" applyBorder="1"/>
    <xf numFmtId="0" fontId="29" fillId="35" borderId="13" xfId="0" applyFont="1" applyFill="1" applyBorder="1" applyAlignment="1">
      <alignment horizontal="center" vertical="center" wrapText="1"/>
    </xf>
    <xf numFmtId="0" fontId="29" fillId="35" borderId="14" xfId="0" applyFont="1" applyFill="1" applyBorder="1" applyAlignment="1">
      <alignment horizontal="center" vertical="center" wrapText="1"/>
    </xf>
    <xf numFmtId="0" fontId="29" fillId="35" borderId="8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/>
    </xf>
    <xf numFmtId="0" fontId="27" fillId="0" borderId="12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center"/>
    </xf>
    <xf numFmtId="0" fontId="27" fillId="38" borderId="4" xfId="0" applyFont="1" applyFill="1" applyBorder="1"/>
    <xf numFmtId="0" fontId="27" fillId="38" borderId="5" xfId="0" applyFont="1" applyFill="1" applyBorder="1"/>
    <xf numFmtId="0" fontId="27" fillId="38" borderId="11" xfId="0" applyFont="1" applyFill="1" applyBorder="1"/>
    <xf numFmtId="164" fontId="27" fillId="36" borderId="15" xfId="40" applyNumberFormat="1" applyFont="1" applyFill="1" applyBorder="1"/>
    <xf numFmtId="0" fontId="30" fillId="0" borderId="4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44" fontId="28" fillId="37" borderId="11" xfId="40" applyFont="1" applyFill="1" applyBorder="1"/>
    <xf numFmtId="0" fontId="29" fillId="35" borderId="16" xfId="0" applyFont="1" applyFill="1" applyBorder="1" applyAlignment="1">
      <alignment horizontal="center" vertical="center" wrapText="1"/>
    </xf>
    <xf numFmtId="0" fontId="29" fillId="35" borderId="17" xfId="0" applyFont="1" applyFill="1" applyBorder="1" applyAlignment="1">
      <alignment horizontal="center" vertical="center" wrapText="1"/>
    </xf>
    <xf numFmtId="0" fontId="31" fillId="35" borderId="18" xfId="0" applyFont="1" applyFill="1" applyBorder="1" applyAlignment="1">
      <alignment horizontal="center" vertical="center" wrapText="1" shrinkToFit="1"/>
    </xf>
    <xf numFmtId="0" fontId="31" fillId="35" borderId="19" xfId="0" applyFont="1" applyFill="1" applyBorder="1" applyAlignment="1">
      <alignment horizontal="center" vertical="center" wrapText="1" shrinkToFit="1"/>
    </xf>
    <xf numFmtId="0" fontId="31" fillId="35" borderId="20" xfId="0" applyFont="1" applyFill="1" applyBorder="1" applyAlignment="1">
      <alignment horizontal="center" vertical="center" wrapText="1" shrinkToFit="1"/>
    </xf>
    <xf numFmtId="0" fontId="29" fillId="35" borderId="18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/>
    </xf>
    <xf numFmtId="0" fontId="27" fillId="0" borderId="5" xfId="0" applyFont="1" applyFill="1" applyBorder="1" applyAlignment="1">
      <alignment horizontal="center"/>
    </xf>
    <xf numFmtId="0" fontId="27" fillId="34" borderId="5" xfId="0" applyFont="1" applyFill="1" applyBorder="1" applyAlignment="1">
      <alignment horizontal="center"/>
    </xf>
    <xf numFmtId="0" fontId="30" fillId="34" borderId="5" xfId="0" applyFont="1" applyFill="1" applyBorder="1" applyAlignment="1">
      <alignment horizontal="center"/>
    </xf>
    <xf numFmtId="0" fontId="30" fillId="34" borderId="11" xfId="0" applyFont="1" applyFill="1" applyBorder="1" applyAlignment="1">
      <alignment horizontal="center"/>
    </xf>
    <xf numFmtId="0" fontId="22" fillId="0" borderId="0" xfId="0" applyFont="1" applyFill="1"/>
    <xf numFmtId="0" fontId="30" fillId="0" borderId="5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 vertical="center"/>
    </xf>
    <xf numFmtId="0" fontId="27" fillId="38" borderId="22" xfId="0" applyFont="1" applyFill="1" applyBorder="1"/>
    <xf numFmtId="0" fontId="27" fillId="38" borderId="23" xfId="0" applyFont="1" applyFill="1" applyBorder="1"/>
    <xf numFmtId="0" fontId="27" fillId="38" borderId="24" xfId="0" applyFont="1" applyFill="1" applyBorder="1"/>
    <xf numFmtId="0" fontId="30" fillId="39" borderId="22" xfId="0" applyFont="1" applyFill="1" applyBorder="1"/>
    <xf numFmtId="0" fontId="27" fillId="39" borderId="22" xfId="0" applyFont="1" applyFill="1" applyBorder="1"/>
    <xf numFmtId="0" fontId="30" fillId="39" borderId="24" xfId="0" applyFont="1" applyFill="1" applyBorder="1"/>
    <xf numFmtId="0" fontId="20" fillId="0" borderId="8" xfId="0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wrapText="1" shrinkToFit="1"/>
    </xf>
    <xf numFmtId="1" fontId="27" fillId="33" borderId="5" xfId="0" quotePrefix="1" applyNumberFormat="1" applyFont="1" applyFill="1" applyBorder="1" applyAlignment="1">
      <alignment horizontal="center"/>
    </xf>
    <xf numFmtId="1" fontId="27" fillId="33" borderId="11" xfId="0" quotePrefix="1" applyNumberFormat="1" applyFont="1" applyFill="1" applyBorder="1" applyAlignment="1">
      <alignment horizontal="center"/>
    </xf>
    <xf numFmtId="44" fontId="20" fillId="36" borderId="25" xfId="40" applyFont="1" applyFill="1" applyBorder="1"/>
    <xf numFmtId="44" fontId="20" fillId="36" borderId="26" xfId="40" applyNumberFormat="1" applyFont="1" applyFill="1" applyBorder="1"/>
    <xf numFmtId="44" fontId="20" fillId="0" borderId="26" xfId="40" applyFont="1" applyFill="1" applyBorder="1"/>
    <xf numFmtId="44" fontId="20" fillId="0" borderId="27" xfId="40" applyFont="1" applyFill="1" applyBorder="1"/>
    <xf numFmtId="44" fontId="20" fillId="0" borderId="25" xfId="40" applyFont="1" applyFill="1" applyBorder="1"/>
    <xf numFmtId="44" fontId="20" fillId="36" borderId="3" xfId="40" applyFont="1" applyFill="1" applyBorder="1"/>
    <xf numFmtId="44" fontId="20" fillId="36" borderId="1" xfId="40" applyFont="1" applyFill="1" applyBorder="1"/>
    <xf numFmtId="44" fontId="20" fillId="0" borderId="1" xfId="40" applyFont="1" applyFill="1" applyBorder="1"/>
    <xf numFmtId="44" fontId="20" fillId="0" borderId="2" xfId="40" applyFont="1" applyFill="1" applyBorder="1"/>
    <xf numFmtId="44" fontId="20" fillId="0" borderId="3" xfId="40" applyFont="1" applyFill="1" applyBorder="1"/>
    <xf numFmtId="44" fontId="20" fillId="33" borderId="3" xfId="40" applyFont="1" applyFill="1" applyBorder="1"/>
    <xf numFmtId="44" fontId="20" fillId="33" borderId="1" xfId="40" applyFont="1" applyFill="1" applyBorder="1"/>
    <xf numFmtId="44" fontId="20" fillId="33" borderId="2" xfId="40" applyFont="1" applyFill="1" applyBorder="1"/>
    <xf numFmtId="44" fontId="20" fillId="0" borderId="6" xfId="40" applyFont="1" applyFill="1" applyBorder="1"/>
    <xf numFmtId="44" fontId="20" fillId="36" borderId="28" xfId="40" applyFont="1" applyFill="1" applyBorder="1"/>
    <xf numFmtId="0" fontId="0" fillId="0" borderId="6" xfId="0" applyFont="1" applyFill="1" applyBorder="1" applyAlignment="1"/>
    <xf numFmtId="0" fontId="0" fillId="0" borderId="1" xfId="0" applyFont="1" applyFill="1" applyBorder="1" applyAlignment="1"/>
    <xf numFmtId="0" fontId="0" fillId="0" borderId="2" xfId="0" applyFont="1" applyFill="1" applyBorder="1" applyAlignment="1"/>
    <xf numFmtId="0" fontId="18" fillId="36" borderId="0" xfId="0" applyFont="1" applyFill="1"/>
    <xf numFmtId="0" fontId="18" fillId="40" borderId="0" xfId="0" applyFont="1" applyFill="1"/>
    <xf numFmtId="0" fontId="18" fillId="41" borderId="0" xfId="0" applyFont="1" applyFill="1"/>
    <xf numFmtId="0" fontId="18" fillId="42" borderId="0" xfId="0" applyFont="1" applyFill="1"/>
    <xf numFmtId="0" fontId="18" fillId="43" borderId="0" xfId="0" applyFont="1" applyFill="1"/>
    <xf numFmtId="0" fontId="18" fillId="39" borderId="0" xfId="0" applyFont="1" applyFill="1"/>
    <xf numFmtId="0" fontId="18" fillId="44" borderId="0" xfId="0" applyFont="1" applyFill="1"/>
    <xf numFmtId="0" fontId="32" fillId="0" borderId="0" xfId="0" applyFont="1" applyAlignment="1">
      <alignment horizontal="center"/>
    </xf>
    <xf numFmtId="44" fontId="18" fillId="0" borderId="0" xfId="0" applyNumberFormat="1" applyFont="1"/>
    <xf numFmtId="0" fontId="0" fillId="0" borderId="29" xfId="0" applyFont="1" applyBorder="1"/>
    <xf numFmtId="0" fontId="33" fillId="0" borderId="0" xfId="0" applyFont="1" applyAlignment="1">
      <alignment horizontal="right"/>
    </xf>
    <xf numFmtId="44" fontId="33" fillId="0" borderId="0" xfId="0" applyNumberFormat="1" applyFont="1"/>
    <xf numFmtId="0" fontId="28" fillId="37" borderId="18" xfId="0" applyFont="1" applyFill="1" applyBorder="1" applyAlignment="1">
      <alignment horizontal="center" vertical="center" wrapText="1" shrinkToFit="1"/>
    </xf>
    <xf numFmtId="0" fontId="20" fillId="0" borderId="6" xfId="0" applyFont="1" applyFill="1" applyBorder="1" applyProtection="1">
      <protection locked="0"/>
    </xf>
    <xf numFmtId="0" fontId="20" fillId="0" borderId="1" xfId="0" applyFont="1" applyFill="1" applyBorder="1" applyProtection="1">
      <protection locked="0"/>
    </xf>
    <xf numFmtId="0" fontId="20" fillId="0" borderId="2" xfId="0" applyFont="1" applyFill="1" applyBorder="1" applyProtection="1">
      <protection locked="0"/>
    </xf>
    <xf numFmtId="0" fontId="20" fillId="0" borderId="3" xfId="0" applyFont="1" applyFill="1" applyBorder="1" applyProtection="1">
      <protection locked="0"/>
    </xf>
    <xf numFmtId="44" fontId="20" fillId="36" borderId="1" xfId="40" applyFont="1" applyFill="1" applyBorder="1" applyProtection="1">
      <protection locked="0"/>
    </xf>
    <xf numFmtId="44" fontId="20" fillId="36" borderId="28" xfId="40" applyFont="1" applyFill="1" applyBorder="1" applyProtection="1">
      <protection locked="0"/>
    </xf>
    <xf numFmtId="44" fontId="20" fillId="36" borderId="3" xfId="40" applyFont="1" applyFill="1" applyBorder="1" applyProtection="1">
      <protection locked="0"/>
    </xf>
    <xf numFmtId="44" fontId="20" fillId="0" borderId="6" xfId="40" applyFont="1" applyFill="1" applyBorder="1" applyProtection="1">
      <protection locked="0"/>
    </xf>
    <xf numFmtId="44" fontId="20" fillId="0" borderId="1" xfId="40" applyFont="1" applyFill="1" applyBorder="1" applyProtection="1">
      <protection locked="0"/>
    </xf>
    <xf numFmtId="44" fontId="20" fillId="33" borderId="1" xfId="40" applyFont="1" applyFill="1" applyBorder="1" applyProtection="1">
      <protection locked="0"/>
    </xf>
    <xf numFmtId="44" fontId="20" fillId="0" borderId="2" xfId="40" applyFont="1" applyFill="1" applyBorder="1" applyProtection="1">
      <protection locked="0"/>
    </xf>
    <xf numFmtId="44" fontId="20" fillId="33" borderId="2" xfId="40" applyFont="1" applyFill="1" applyBorder="1" applyProtection="1">
      <protection locked="0"/>
    </xf>
    <xf numFmtId="44" fontId="20" fillId="36" borderId="30" xfId="40" applyFont="1" applyFill="1" applyBorder="1" applyProtection="1">
      <protection locked="0"/>
    </xf>
    <xf numFmtId="44" fontId="20" fillId="36" borderId="31" xfId="40" applyFont="1" applyFill="1" applyBorder="1" applyProtection="1">
      <protection locked="0"/>
    </xf>
    <xf numFmtId="44" fontId="20" fillId="36" borderId="32" xfId="40" applyFont="1" applyFill="1" applyBorder="1" applyProtection="1">
      <protection locked="0"/>
    </xf>
    <xf numFmtId="0" fontId="20" fillId="0" borderId="30" xfId="0" applyFont="1" applyFill="1" applyBorder="1" applyProtection="1">
      <protection locked="0"/>
    </xf>
    <xf numFmtId="0" fontId="20" fillId="0" borderId="31" xfId="0" applyFont="1" applyFill="1" applyBorder="1" applyProtection="1">
      <protection locked="0"/>
    </xf>
    <xf numFmtId="44" fontId="20" fillId="0" borderId="31" xfId="40" applyFont="1" applyFill="1" applyBorder="1" applyProtection="1">
      <protection locked="0"/>
    </xf>
    <xf numFmtId="0" fontId="20" fillId="0" borderId="33" xfId="0" applyFont="1" applyFill="1" applyBorder="1" applyProtection="1">
      <protection locked="0"/>
    </xf>
    <xf numFmtId="44" fontId="27" fillId="0" borderId="26" xfId="40" applyFont="1" applyFill="1" applyBorder="1" applyProtection="1">
      <protection locked="0"/>
    </xf>
    <xf numFmtId="44" fontId="27" fillId="0" borderId="27" xfId="40" applyFont="1" applyFill="1" applyBorder="1" applyProtection="1">
      <protection locked="0"/>
    </xf>
    <xf numFmtId="44" fontId="27" fillId="0" borderId="25" xfId="40" applyFont="1" applyFill="1" applyBorder="1" applyProtection="1">
      <protection locked="0"/>
    </xf>
    <xf numFmtId="44" fontId="27" fillId="36" borderId="25" xfId="40" applyFont="1" applyFill="1" applyBorder="1" applyProtection="1">
      <protection locked="0"/>
    </xf>
    <xf numFmtId="44" fontId="27" fillId="0" borderId="1" xfId="40" applyFont="1" applyFill="1" applyBorder="1" applyProtection="1">
      <protection locked="0"/>
    </xf>
    <xf numFmtId="44" fontId="27" fillId="0" borderId="2" xfId="40" applyFont="1" applyFill="1" applyBorder="1" applyProtection="1">
      <protection locked="0"/>
    </xf>
    <xf numFmtId="44" fontId="27" fillId="0" borderId="3" xfId="40" applyFont="1" applyFill="1" applyBorder="1" applyProtection="1">
      <protection locked="0"/>
    </xf>
    <xf numFmtId="44" fontId="27" fillId="36" borderId="2" xfId="40" applyFont="1" applyFill="1" applyBorder="1" applyProtection="1">
      <protection locked="0"/>
    </xf>
    <xf numFmtId="44" fontId="27" fillId="36" borderId="28" xfId="40" applyFont="1" applyFill="1" applyBorder="1" applyProtection="1">
      <protection locked="0"/>
    </xf>
    <xf numFmtId="0" fontId="30" fillId="0" borderId="1" xfId="0" applyFont="1" applyFill="1" applyBorder="1" applyProtection="1">
      <protection locked="0"/>
    </xf>
    <xf numFmtId="0" fontId="30" fillId="0" borderId="2" xfId="0" applyFont="1" applyFill="1" applyBorder="1" applyProtection="1">
      <protection locked="0"/>
    </xf>
    <xf numFmtId="0" fontId="30" fillId="0" borderId="3" xfId="0" applyFont="1" applyFill="1" applyBorder="1" applyProtection="1">
      <protection locked="0"/>
    </xf>
    <xf numFmtId="44" fontId="27" fillId="36" borderId="3" xfId="40" applyFont="1" applyFill="1" applyBorder="1" applyProtection="1">
      <protection locked="0"/>
    </xf>
    <xf numFmtId="0" fontId="30" fillId="0" borderId="31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0" fontId="30" fillId="0" borderId="30" xfId="0" applyFont="1" applyFill="1" applyBorder="1" applyProtection="1">
      <protection locked="0"/>
    </xf>
    <xf numFmtId="44" fontId="27" fillId="36" borderId="33" xfId="40" applyFont="1" applyFill="1" applyBorder="1" applyProtection="1">
      <protection locked="0"/>
    </xf>
    <xf numFmtId="44" fontId="21" fillId="0" borderId="27" xfId="40" applyFont="1" applyFill="1" applyBorder="1" applyProtection="1">
      <protection locked="0"/>
    </xf>
    <xf numFmtId="44" fontId="21" fillId="0" borderId="34" xfId="40" applyFont="1" applyFill="1" applyBorder="1" applyProtection="1">
      <protection locked="0"/>
    </xf>
    <xf numFmtId="44" fontId="21" fillId="0" borderId="2" xfId="40" applyFont="1" applyFill="1" applyBorder="1" applyProtection="1">
      <protection locked="0"/>
    </xf>
    <xf numFmtId="0" fontId="21" fillId="0" borderId="2" xfId="0" applyFont="1" applyFill="1" applyBorder="1" applyProtection="1">
      <protection locked="0"/>
    </xf>
    <xf numFmtId="0" fontId="22" fillId="0" borderId="2" xfId="0" applyFont="1" applyFill="1" applyBorder="1" applyProtection="1">
      <protection locked="0"/>
    </xf>
    <xf numFmtId="0" fontId="22" fillId="0" borderId="2" xfId="0" applyFont="1" applyFill="1" applyBorder="1" applyAlignment="1" applyProtection="1">
      <protection locked="0"/>
    </xf>
    <xf numFmtId="0" fontId="22" fillId="0" borderId="33" xfId="0" applyFont="1" applyFill="1" applyBorder="1" applyProtection="1">
      <protection locked="0"/>
    </xf>
    <xf numFmtId="44" fontId="27" fillId="36" borderId="32" xfId="40" applyFont="1" applyFill="1" applyBorder="1" applyProtection="1">
      <protection locked="0"/>
    </xf>
    <xf numFmtId="44" fontId="27" fillId="0" borderId="34" xfId="40" applyFont="1" applyFill="1" applyBorder="1" applyProtection="1">
      <protection locked="0"/>
    </xf>
    <xf numFmtId="44" fontId="27" fillId="0" borderId="5" xfId="40" applyFont="1" applyFill="1" applyBorder="1" applyProtection="1">
      <protection locked="0"/>
    </xf>
    <xf numFmtId="0" fontId="30" fillId="0" borderId="35" xfId="0" applyFont="1" applyFill="1" applyBorder="1" applyProtection="1">
      <protection locked="0"/>
    </xf>
    <xf numFmtId="0" fontId="34" fillId="0" borderId="28" xfId="0" applyFont="1" applyFill="1" applyBorder="1" applyAlignment="1" applyProtection="1">
      <alignment horizontal="center"/>
      <protection locked="0"/>
    </xf>
    <xf numFmtId="0" fontId="30" fillId="0" borderId="28" xfId="0" applyFont="1" applyFill="1" applyBorder="1" applyProtection="1">
      <protection locked="0"/>
    </xf>
    <xf numFmtId="0" fontId="30" fillId="0" borderId="5" xfId="0" applyFont="1" applyFill="1" applyBorder="1" applyProtection="1">
      <protection locked="0"/>
    </xf>
    <xf numFmtId="44" fontId="27" fillId="0" borderId="28" xfId="40" applyFont="1" applyFill="1" applyBorder="1" applyProtection="1">
      <protection locked="0"/>
    </xf>
    <xf numFmtId="0" fontId="30" fillId="0" borderId="11" xfId="0" applyFont="1" applyFill="1" applyBorder="1" applyProtection="1">
      <protection locked="0"/>
    </xf>
    <xf numFmtId="44" fontId="27" fillId="36" borderId="11" xfId="40" applyFont="1" applyFill="1" applyBorder="1" applyProtection="1">
      <protection locked="0"/>
    </xf>
    <xf numFmtId="44" fontId="27" fillId="36" borderId="4" xfId="40" applyNumberFormat="1" applyFont="1" applyFill="1" applyBorder="1" applyProtection="1">
      <protection locked="0"/>
    </xf>
    <xf numFmtId="44" fontId="27" fillId="36" borderId="5" xfId="40" applyFont="1" applyFill="1" applyBorder="1" applyProtection="1">
      <protection locked="0"/>
    </xf>
    <xf numFmtId="44" fontId="27" fillId="36" borderId="36" xfId="40" applyNumberFormat="1" applyFont="1" applyFill="1" applyBorder="1" applyProtection="1">
      <protection locked="0"/>
    </xf>
    <xf numFmtId="44" fontId="27" fillId="36" borderId="26" xfId="40" applyNumberFormat="1" applyFont="1" applyFill="1" applyBorder="1" applyProtection="1">
      <protection locked="0"/>
    </xf>
    <xf numFmtId="44" fontId="27" fillId="36" borderId="37" xfId="40" applyNumberFormat="1" applyFont="1" applyFill="1" applyBorder="1" applyProtection="1">
      <protection locked="0"/>
    </xf>
    <xf numFmtId="44" fontId="27" fillId="36" borderId="22" xfId="40" applyFont="1" applyFill="1" applyBorder="1" applyProtection="1">
      <protection locked="0"/>
    </xf>
    <xf numFmtId="44" fontId="27" fillId="36" borderId="1" xfId="40" applyFont="1" applyFill="1" applyBorder="1" applyProtection="1">
      <protection locked="0"/>
    </xf>
    <xf numFmtId="44" fontId="27" fillId="36" borderId="24" xfId="40" applyFont="1" applyFill="1" applyBorder="1" applyProtection="1">
      <protection locked="0"/>
    </xf>
    <xf numFmtId="44" fontId="27" fillId="36" borderId="31" xfId="40" applyFont="1" applyFill="1" applyBorder="1" applyProtection="1">
      <protection locked="0"/>
    </xf>
    <xf numFmtId="44" fontId="35" fillId="45" borderId="14" xfId="40" applyFont="1" applyFill="1" applyBorder="1" applyAlignment="1">
      <alignment horizontal="left"/>
    </xf>
    <xf numFmtId="44" fontId="35" fillId="45" borderId="17" xfId="40" applyFont="1" applyFill="1" applyBorder="1" applyAlignment="1">
      <alignment horizontal="left"/>
    </xf>
    <xf numFmtId="0" fontId="28" fillId="37" borderId="19" xfId="0" applyFont="1" applyFill="1" applyBorder="1" applyAlignment="1">
      <alignment horizontal="center" vertical="center"/>
    </xf>
    <xf numFmtId="0" fontId="28" fillId="37" borderId="20" xfId="0" applyFont="1" applyFill="1" applyBorder="1" applyAlignment="1">
      <alignment horizontal="center" vertical="center"/>
    </xf>
    <xf numFmtId="0" fontId="28" fillId="37" borderId="38" xfId="0" applyFont="1" applyFill="1" applyBorder="1" applyAlignment="1">
      <alignment horizontal="center" vertical="center"/>
    </xf>
    <xf numFmtId="0" fontId="36" fillId="35" borderId="8" xfId="0" applyFont="1" applyFill="1" applyBorder="1" applyAlignment="1">
      <alignment horizontal="center" vertical="center" wrapText="1" shrinkToFit="1"/>
    </xf>
    <xf numFmtId="0" fontId="36" fillId="35" borderId="14" xfId="0" applyFont="1" applyFill="1" applyBorder="1" applyAlignment="1">
      <alignment horizontal="center" vertical="center" wrapText="1" shrinkToFit="1"/>
    </xf>
    <xf numFmtId="0" fontId="36" fillId="35" borderId="17" xfId="0" applyFont="1" applyFill="1" applyBorder="1" applyAlignment="1">
      <alignment horizontal="center" vertical="center" wrapText="1" shrinkToFit="1"/>
    </xf>
    <xf numFmtId="0" fontId="27" fillId="0" borderId="39" xfId="0" applyFont="1" applyFill="1" applyBorder="1" applyAlignment="1">
      <alignment horizontal="left" vertical="top" wrapText="1" shrinkToFit="1"/>
    </xf>
    <xf numFmtId="0" fontId="27" fillId="0" borderId="40" xfId="0" applyFont="1" applyFill="1" applyBorder="1" applyAlignment="1">
      <alignment horizontal="left" vertical="top" wrapText="1" shrinkToFit="1"/>
    </xf>
    <xf numFmtId="0" fontId="27" fillId="0" borderId="21" xfId="0" applyFont="1" applyFill="1" applyBorder="1" applyAlignment="1">
      <alignment horizontal="left" vertical="top" wrapText="1" shrinkToFit="1"/>
    </xf>
    <xf numFmtId="0" fontId="27" fillId="0" borderId="13" xfId="0" applyFont="1" applyFill="1" applyBorder="1" applyAlignment="1">
      <alignment horizontal="left" vertical="top" wrapText="1" shrinkToFit="1"/>
    </xf>
    <xf numFmtId="0" fontId="27" fillId="0" borderId="0" xfId="0" applyFont="1" applyFill="1" applyBorder="1" applyAlignment="1">
      <alignment horizontal="left" vertical="top" wrapText="1" shrinkToFit="1"/>
    </xf>
    <xf numFmtId="0" fontId="27" fillId="0" borderId="9" xfId="0" applyFont="1" applyFill="1" applyBorder="1" applyAlignment="1">
      <alignment horizontal="left" vertical="top" wrapText="1" shrinkToFit="1"/>
    </xf>
    <xf numFmtId="0" fontId="27" fillId="0" borderId="16" xfId="0" applyFont="1" applyFill="1" applyBorder="1" applyAlignment="1">
      <alignment horizontal="left" vertical="top" wrapText="1" shrinkToFit="1"/>
    </xf>
    <xf numFmtId="0" fontId="27" fillId="0" borderId="41" xfId="0" applyFont="1" applyFill="1" applyBorder="1" applyAlignment="1">
      <alignment horizontal="left" vertical="top" wrapText="1" shrinkToFit="1"/>
    </xf>
    <xf numFmtId="0" fontId="27" fillId="0" borderId="42" xfId="0" applyFont="1" applyFill="1" applyBorder="1" applyAlignment="1">
      <alignment horizontal="left" vertical="top" wrapText="1" shrinkToFit="1"/>
    </xf>
    <xf numFmtId="0" fontId="34" fillId="35" borderId="41" xfId="0" applyFont="1" applyFill="1" applyBorder="1" applyAlignment="1">
      <alignment horizontal="left"/>
    </xf>
    <xf numFmtId="0" fontId="25" fillId="35" borderId="19" xfId="0" applyFont="1" applyFill="1" applyBorder="1" applyAlignment="1">
      <alignment horizontal="center" vertical="center" wrapText="1" shrinkToFit="1"/>
    </xf>
    <xf numFmtId="0" fontId="25" fillId="35" borderId="20" xfId="0" applyFont="1" applyFill="1" applyBorder="1" applyAlignment="1">
      <alignment horizontal="center" vertical="center" wrapText="1" shrinkToFit="1"/>
    </xf>
    <xf numFmtId="0" fontId="25" fillId="35" borderId="38" xfId="0" applyFont="1" applyFill="1" applyBorder="1" applyAlignment="1">
      <alignment horizontal="center" vertical="center" wrapText="1" shrinkToFit="1"/>
    </xf>
    <xf numFmtId="0" fontId="34" fillId="35" borderId="8" xfId="0" applyFont="1" applyFill="1" applyBorder="1" applyAlignment="1">
      <alignment vertical="top" wrapText="1" shrinkToFit="1"/>
    </xf>
    <xf numFmtId="0" fontId="34" fillId="35" borderId="14" xfId="0" applyFont="1" applyFill="1" applyBorder="1" applyAlignment="1">
      <alignment vertical="top" shrinkToFit="1"/>
    </xf>
    <xf numFmtId="0" fontId="34" fillId="35" borderId="17" xfId="0" applyFont="1" applyFill="1" applyBorder="1" applyAlignment="1">
      <alignment vertical="top" shrinkToFit="1"/>
    </xf>
    <xf numFmtId="0" fontId="25" fillId="35" borderId="8" xfId="0" applyFont="1" applyFill="1" applyBorder="1" applyAlignment="1">
      <alignment horizontal="center" vertical="center" wrapText="1" shrinkToFit="1"/>
    </xf>
    <xf numFmtId="0" fontId="25" fillId="35" borderId="14" xfId="0" applyFont="1" applyFill="1" applyBorder="1" applyAlignment="1">
      <alignment horizontal="center" vertical="center" wrapText="1" shrinkToFit="1"/>
    </xf>
    <xf numFmtId="0" fontId="25" fillId="35" borderId="17" xfId="0" applyFont="1" applyFill="1" applyBorder="1" applyAlignment="1">
      <alignment horizontal="center" vertical="center" wrapText="1" shrinkToFit="1"/>
    </xf>
    <xf numFmtId="0" fontId="37" fillId="37" borderId="8" xfId="0" applyFont="1" applyFill="1" applyBorder="1" applyAlignment="1">
      <alignment horizontal="center" vertical="center" wrapText="1" shrinkToFit="1"/>
    </xf>
    <xf numFmtId="0" fontId="37" fillId="37" borderId="14" xfId="0" applyFont="1" applyFill="1" applyBorder="1" applyAlignment="1">
      <alignment horizontal="center" vertical="center" wrapText="1" shrinkToFit="1"/>
    </xf>
    <xf numFmtId="0" fontId="37" fillId="37" borderId="17" xfId="0" applyFont="1" applyFill="1" applyBorder="1" applyAlignment="1">
      <alignment horizontal="center" vertical="center" wrapText="1" shrinkToFit="1"/>
    </xf>
    <xf numFmtId="0" fontId="31" fillId="35" borderId="19" xfId="0" applyFont="1" applyFill="1" applyBorder="1" applyAlignment="1">
      <alignment horizontal="center" vertical="center" wrapText="1" shrinkToFit="1"/>
    </xf>
    <xf numFmtId="0" fontId="31" fillId="35" borderId="20" xfId="0" applyFont="1" applyFill="1" applyBorder="1" applyAlignment="1">
      <alignment horizontal="center" vertical="center" wrapText="1" shrinkToFit="1"/>
    </xf>
    <xf numFmtId="0" fontId="31" fillId="35" borderId="38" xfId="0" applyFont="1" applyFill="1" applyBorder="1" applyAlignment="1">
      <alignment horizontal="center" vertical="center" wrapText="1" shrinkToFit="1"/>
    </xf>
    <xf numFmtId="0" fontId="34" fillId="35" borderId="0" xfId="0" applyFont="1" applyFill="1" applyBorder="1" applyAlignment="1">
      <alignment horizontal="left"/>
    </xf>
    <xf numFmtId="0" fontId="36" fillId="35" borderId="19" xfId="0" applyFont="1" applyFill="1" applyBorder="1" applyAlignment="1">
      <alignment horizontal="center" vertical="center" wrapText="1" shrinkToFit="1"/>
    </xf>
    <xf numFmtId="0" fontId="36" fillId="35" borderId="20" xfId="0" applyFont="1" applyFill="1" applyBorder="1" applyAlignment="1">
      <alignment horizontal="center" vertical="center" wrapText="1" shrinkToFit="1"/>
    </xf>
    <xf numFmtId="0" fontId="36" fillId="35" borderId="38" xfId="0" applyFont="1" applyFill="1" applyBorder="1" applyAlignment="1">
      <alignment horizontal="center" vertical="center" wrapText="1" shrinkToFit="1"/>
    </xf>
    <xf numFmtId="0" fontId="28" fillId="37" borderId="19" xfId="0" applyFont="1" applyFill="1" applyBorder="1" applyAlignment="1">
      <alignment horizontal="center" vertical="center" wrapText="1" shrinkToFit="1"/>
    </xf>
    <xf numFmtId="0" fontId="28" fillId="37" borderId="20" xfId="0" applyFont="1" applyFill="1" applyBorder="1" applyAlignment="1">
      <alignment horizontal="center" vertical="center" wrapText="1" shrinkToFit="1"/>
    </xf>
    <xf numFmtId="0" fontId="28" fillId="37" borderId="38" xfId="0" applyFont="1" applyFill="1" applyBorder="1" applyAlignment="1">
      <alignment horizontal="center" vertical="center" wrapText="1" shrinkToFit="1"/>
    </xf>
    <xf numFmtId="0" fontId="34" fillId="35" borderId="0" xfId="0" applyFont="1" applyFill="1" applyBorder="1" applyAlignment="1">
      <alignment horizontal="left" vertical="center"/>
    </xf>
    <xf numFmtId="0" fontId="25" fillId="35" borderId="39" xfId="0" applyFont="1" applyFill="1" applyBorder="1" applyAlignment="1">
      <alignment horizontal="center" vertical="center" wrapText="1" shrinkToFit="1"/>
    </xf>
    <xf numFmtId="0" fontId="25" fillId="35" borderId="40" xfId="0" applyFont="1" applyFill="1" applyBorder="1" applyAlignment="1">
      <alignment horizontal="center" vertical="center" wrapText="1" shrinkToFit="1"/>
    </xf>
    <xf numFmtId="0" fontId="25" fillId="35" borderId="21" xfId="0" applyFont="1" applyFill="1" applyBorder="1" applyAlignment="1">
      <alignment horizontal="center" vertical="center" wrapText="1" shrinkToFit="1"/>
    </xf>
    <xf numFmtId="0" fontId="28" fillId="37" borderId="39" xfId="0" applyFont="1" applyFill="1" applyBorder="1" applyAlignment="1">
      <alignment horizontal="center" vertical="center"/>
    </xf>
    <xf numFmtId="0" fontId="28" fillId="37" borderId="21" xfId="0" applyFont="1" applyFill="1" applyBorder="1" applyAlignment="1">
      <alignment horizontal="center" vertic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ntrolecel" xfId="26" builtinId="23" customBuiltin="1"/>
    <cellStyle name="Gekoppelde cel" xfId="27" builtinId="24" customBuiltin="1"/>
    <cellStyle name="Goed" xfId="28" builtinId="26" customBuiltin="1"/>
    <cellStyle name="Invoer" xfId="29" builtinId="20" customBuiltin="1"/>
    <cellStyle name="Kop 1" xfId="30" builtinId="16" customBuiltin="1"/>
    <cellStyle name="Kop 2" xfId="31" builtinId="17" customBuiltin="1"/>
    <cellStyle name="Kop 3" xfId="32" builtinId="18" customBuiltin="1"/>
    <cellStyle name="Kop 4" xfId="33" builtinId="19" customBuiltin="1"/>
    <cellStyle name="Neutraal" xfId="34" builtinId="28" customBuiltin="1"/>
    <cellStyle name="Notitie" xfId="35" builtinId="10" customBuiltin="1"/>
    <cellStyle name="Ongeldig" xfId="36" builtinId="27" customBuiltin="1"/>
    <cellStyle name="Standaard" xfId="0" builtinId="0"/>
    <cellStyle name="Titel" xfId="37" builtinId="15" customBuiltin="1"/>
    <cellStyle name="Totaal" xfId="38" builtinId="25" customBuiltin="1"/>
    <cellStyle name="Uitvoer" xfId="39" builtinId="21" customBuiltin="1"/>
    <cellStyle name="Valuta" xfId="40" builtinId="4"/>
    <cellStyle name="Verklarende tekst" xfId="41" builtinId="53" customBuiltin="1"/>
    <cellStyle name="Waarschuwingsteks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Z516"/>
  <sheetViews>
    <sheetView tabSelected="1" zoomScale="85" zoomScaleNormal="85" workbookViewId="0">
      <pane ySplit="11" topLeftCell="A467" activePane="bottomLeft" state="frozen"/>
      <selection pane="bottomLeft" activeCell="F509" sqref="F509"/>
    </sheetView>
  </sheetViews>
  <sheetFormatPr defaultColWidth="8.88671875" defaultRowHeight="14.4" x14ac:dyDescent="0.3"/>
  <cols>
    <col min="1" max="1" width="50.6640625" style="1" customWidth="1"/>
    <col min="2" max="2" width="8.6640625" style="13" customWidth="1"/>
    <col min="3" max="24" width="8.6640625" style="1" customWidth="1"/>
    <col min="25" max="25" width="0.44140625" style="1" customWidth="1"/>
    <col min="26" max="26" width="20.6640625" style="1" customWidth="1"/>
    <col min="27" max="16384" width="8.88671875" style="1"/>
  </cols>
  <sheetData>
    <row r="1" spans="1:26" ht="21" x14ac:dyDescent="0.4">
      <c r="A1" s="21" t="s">
        <v>6</v>
      </c>
    </row>
    <row r="2" spans="1:26" ht="5.25" customHeight="1" thickBot="1" x14ac:dyDescent="0.35"/>
    <row r="3" spans="1:26" ht="34.5" customHeight="1" x14ac:dyDescent="0.3">
      <c r="A3" s="187" t="s">
        <v>748</v>
      </c>
      <c r="B3" s="174" t="s">
        <v>736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6"/>
    </row>
    <row r="4" spans="1:26" ht="34.5" customHeight="1" x14ac:dyDescent="0.3">
      <c r="A4" s="188"/>
      <c r="B4" s="177" t="s">
        <v>735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9"/>
    </row>
    <row r="5" spans="1:26" ht="34.5" customHeight="1" thickBot="1" x14ac:dyDescent="0.35">
      <c r="A5" s="189"/>
      <c r="B5" s="180" t="s">
        <v>648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2"/>
    </row>
    <row r="6" spans="1:26" ht="5.25" customHeight="1" x14ac:dyDescent="0.3"/>
    <row r="7" spans="1:26" s="2" customFormat="1" ht="16.2" thickBot="1" x14ac:dyDescent="0.35">
      <c r="A7" s="183" t="s">
        <v>5</v>
      </c>
      <c r="B7" s="183"/>
    </row>
    <row r="8" spans="1:26" s="2" customFormat="1" ht="15" customHeight="1" thickBot="1" x14ac:dyDescent="0.35">
      <c r="A8" s="190" t="s">
        <v>2</v>
      </c>
      <c r="B8" s="171" t="s">
        <v>4</v>
      </c>
      <c r="C8" s="184" t="s">
        <v>0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6"/>
      <c r="Y8" s="62"/>
      <c r="Z8" s="193" t="s">
        <v>622</v>
      </c>
    </row>
    <row r="9" spans="1:26" s="2" customFormat="1" ht="15" customHeight="1" thickBot="1" x14ac:dyDescent="0.35">
      <c r="A9" s="191"/>
      <c r="B9" s="172"/>
      <c r="C9" s="196" t="s">
        <v>3</v>
      </c>
      <c r="D9" s="197"/>
      <c r="E9" s="197"/>
      <c r="F9" s="197"/>
      <c r="G9" s="196" t="s">
        <v>582</v>
      </c>
      <c r="H9" s="197"/>
      <c r="I9" s="197"/>
      <c r="J9" s="197"/>
      <c r="K9" s="197"/>
      <c r="L9" s="197"/>
      <c r="M9" s="196" t="s">
        <v>12</v>
      </c>
      <c r="N9" s="197"/>
      <c r="O9" s="197"/>
      <c r="P9" s="197"/>
      <c r="Q9" s="197"/>
      <c r="R9" s="197"/>
      <c r="S9" s="196" t="s">
        <v>9</v>
      </c>
      <c r="T9" s="197"/>
      <c r="U9" s="197"/>
      <c r="V9" s="197"/>
      <c r="W9" s="197"/>
      <c r="X9" s="198"/>
      <c r="Y9" s="24"/>
      <c r="Z9" s="194"/>
    </row>
    <row r="10" spans="1:26" s="2" customFormat="1" ht="51.75" customHeight="1" thickBot="1" x14ac:dyDescent="0.35">
      <c r="A10" s="191"/>
      <c r="B10" s="172"/>
      <c r="C10" s="34" t="s">
        <v>649</v>
      </c>
      <c r="D10" s="35" t="s">
        <v>650</v>
      </c>
      <c r="E10" s="36" t="s">
        <v>655</v>
      </c>
      <c r="F10" s="34" t="s">
        <v>8</v>
      </c>
      <c r="G10" s="34" t="s">
        <v>649</v>
      </c>
      <c r="H10" s="34" t="s">
        <v>651</v>
      </c>
      <c r="I10" s="35" t="s">
        <v>650</v>
      </c>
      <c r="J10" s="35" t="s">
        <v>653</v>
      </c>
      <c r="K10" s="36" t="s">
        <v>655</v>
      </c>
      <c r="L10" s="34" t="s">
        <v>8</v>
      </c>
      <c r="M10" s="34" t="s">
        <v>649</v>
      </c>
      <c r="N10" s="34" t="s">
        <v>651</v>
      </c>
      <c r="O10" s="35" t="s">
        <v>650</v>
      </c>
      <c r="P10" s="35" t="s">
        <v>653</v>
      </c>
      <c r="Q10" s="36" t="s">
        <v>655</v>
      </c>
      <c r="R10" s="34" t="s">
        <v>8</v>
      </c>
      <c r="S10" s="34" t="s">
        <v>651</v>
      </c>
      <c r="T10" s="34" t="s">
        <v>652</v>
      </c>
      <c r="U10" s="35" t="s">
        <v>653</v>
      </c>
      <c r="V10" s="35" t="s">
        <v>734</v>
      </c>
      <c r="W10" s="36" t="s">
        <v>655</v>
      </c>
      <c r="X10" s="35" t="s">
        <v>8</v>
      </c>
      <c r="Y10" s="23"/>
      <c r="Z10" s="194"/>
    </row>
    <row r="11" spans="1:26" s="2" customFormat="1" ht="15" customHeight="1" thickBot="1" x14ac:dyDescent="0.35">
      <c r="A11" s="192"/>
      <c r="B11" s="173"/>
      <c r="C11" s="168" t="s">
        <v>1</v>
      </c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70"/>
      <c r="Y11" s="37"/>
      <c r="Z11" s="195"/>
    </row>
    <row r="12" spans="1:26" s="2" customFormat="1" ht="15" customHeight="1" x14ac:dyDescent="0.3">
      <c r="A12" s="64" t="s">
        <v>17</v>
      </c>
      <c r="B12" s="55">
        <v>70</v>
      </c>
      <c r="C12" s="73">
        <v>0</v>
      </c>
      <c r="D12" s="74">
        <v>0</v>
      </c>
      <c r="E12" s="75"/>
      <c r="F12" s="76"/>
      <c r="G12" s="77"/>
      <c r="H12" s="75"/>
      <c r="I12" s="75"/>
      <c r="J12" s="75"/>
      <c r="K12" s="75"/>
      <c r="L12" s="76"/>
      <c r="M12" s="77"/>
      <c r="N12" s="75"/>
      <c r="O12" s="75"/>
      <c r="P12" s="75"/>
      <c r="Q12" s="75"/>
      <c r="R12" s="76"/>
      <c r="S12" s="77"/>
      <c r="T12" s="75"/>
      <c r="U12" s="75"/>
      <c r="V12" s="75"/>
      <c r="W12" s="75"/>
      <c r="X12" s="76"/>
      <c r="Y12" s="28">
        <f t="shared" ref="Y12:Y75" si="0">COUNT(C12:X12)</f>
        <v>2</v>
      </c>
      <c r="Z12" s="32">
        <f t="shared" ref="Z12:Z75" si="1">IF(COUNT(C12:X12)=Y12,B12*AVERAGE(C12:X12),0)</f>
        <v>0</v>
      </c>
    </row>
    <row r="13" spans="1:26" s="2" customFormat="1" ht="15" customHeight="1" x14ac:dyDescent="0.3">
      <c r="A13" s="63" t="s">
        <v>581</v>
      </c>
      <c r="B13" s="56">
        <v>20</v>
      </c>
      <c r="C13" s="78">
        <v>0</v>
      </c>
      <c r="D13" s="79">
        <v>0</v>
      </c>
      <c r="E13" s="80"/>
      <c r="F13" s="81"/>
      <c r="G13" s="82"/>
      <c r="H13" s="80"/>
      <c r="I13" s="80"/>
      <c r="J13" s="80"/>
      <c r="K13" s="80"/>
      <c r="L13" s="81"/>
      <c r="M13" s="82"/>
      <c r="N13" s="80"/>
      <c r="O13" s="80"/>
      <c r="P13" s="80"/>
      <c r="Q13" s="80"/>
      <c r="R13" s="81"/>
      <c r="S13" s="83"/>
      <c r="T13" s="84"/>
      <c r="U13" s="84"/>
      <c r="V13" s="84"/>
      <c r="W13" s="84"/>
      <c r="X13" s="85"/>
      <c r="Y13" s="28">
        <f t="shared" si="0"/>
        <v>2</v>
      </c>
      <c r="Z13" s="33">
        <f t="shared" si="1"/>
        <v>0</v>
      </c>
    </row>
    <row r="14" spans="1:26" s="2" customFormat="1" ht="15" customHeight="1" x14ac:dyDescent="0.3">
      <c r="A14" s="63" t="s">
        <v>18</v>
      </c>
      <c r="B14" s="56">
        <v>20</v>
      </c>
      <c r="C14" s="78">
        <v>0</v>
      </c>
      <c r="D14" s="79">
        <v>0</v>
      </c>
      <c r="E14" s="80"/>
      <c r="F14" s="81"/>
      <c r="G14" s="82"/>
      <c r="H14" s="80"/>
      <c r="I14" s="80"/>
      <c r="J14" s="80"/>
      <c r="K14" s="80"/>
      <c r="L14" s="81"/>
      <c r="M14" s="82"/>
      <c r="N14" s="80"/>
      <c r="O14" s="80"/>
      <c r="P14" s="80"/>
      <c r="Q14" s="80"/>
      <c r="R14" s="81"/>
      <c r="S14" s="83"/>
      <c r="T14" s="84"/>
      <c r="U14" s="84"/>
      <c r="V14" s="84"/>
      <c r="W14" s="84"/>
      <c r="X14" s="85"/>
      <c r="Y14" s="28">
        <f t="shared" si="0"/>
        <v>2</v>
      </c>
      <c r="Z14" s="33">
        <f t="shared" si="1"/>
        <v>0</v>
      </c>
    </row>
    <row r="15" spans="1:26" s="2" customFormat="1" ht="15" customHeight="1" x14ac:dyDescent="0.3">
      <c r="A15" s="63" t="s">
        <v>19</v>
      </c>
      <c r="B15" s="56">
        <v>70</v>
      </c>
      <c r="C15" s="78">
        <v>0</v>
      </c>
      <c r="D15" s="79">
        <v>0</v>
      </c>
      <c r="E15" s="80"/>
      <c r="F15" s="81"/>
      <c r="G15" s="82"/>
      <c r="H15" s="80"/>
      <c r="I15" s="80"/>
      <c r="J15" s="80"/>
      <c r="K15" s="80"/>
      <c r="L15" s="81"/>
      <c r="M15" s="82"/>
      <c r="N15" s="80"/>
      <c r="O15" s="80"/>
      <c r="P15" s="80"/>
      <c r="Q15" s="80"/>
      <c r="R15" s="81"/>
      <c r="S15" s="83"/>
      <c r="T15" s="84"/>
      <c r="U15" s="84"/>
      <c r="V15" s="84"/>
      <c r="W15" s="84"/>
      <c r="X15" s="85"/>
      <c r="Y15" s="28">
        <f t="shared" si="0"/>
        <v>2</v>
      </c>
      <c r="Z15" s="33">
        <f t="shared" si="1"/>
        <v>0</v>
      </c>
    </row>
    <row r="16" spans="1:26" s="2" customFormat="1" ht="15" customHeight="1" x14ac:dyDescent="0.3">
      <c r="A16" s="63" t="s">
        <v>20</v>
      </c>
      <c r="B16" s="56">
        <v>50</v>
      </c>
      <c r="C16" s="78">
        <v>0</v>
      </c>
      <c r="D16" s="79">
        <v>0</v>
      </c>
      <c r="E16" s="80"/>
      <c r="F16" s="81"/>
      <c r="G16" s="82"/>
      <c r="H16" s="80"/>
      <c r="I16" s="80"/>
      <c r="J16" s="80"/>
      <c r="K16" s="80"/>
      <c r="L16" s="81"/>
      <c r="M16" s="82"/>
      <c r="N16" s="80"/>
      <c r="O16" s="80"/>
      <c r="P16" s="80"/>
      <c r="Q16" s="80"/>
      <c r="R16" s="81"/>
      <c r="S16" s="83"/>
      <c r="T16" s="84"/>
      <c r="U16" s="84"/>
      <c r="V16" s="84"/>
      <c r="W16" s="84"/>
      <c r="X16" s="85"/>
      <c r="Y16" s="28">
        <f t="shared" si="0"/>
        <v>2</v>
      </c>
      <c r="Z16" s="33">
        <f t="shared" si="1"/>
        <v>0</v>
      </c>
    </row>
    <row r="17" spans="1:26" s="2" customFormat="1" ht="15" customHeight="1" x14ac:dyDescent="0.3">
      <c r="A17" s="63" t="s">
        <v>23</v>
      </c>
      <c r="B17" s="56">
        <v>10</v>
      </c>
      <c r="C17" s="86"/>
      <c r="D17" s="80"/>
      <c r="E17" s="80"/>
      <c r="F17" s="81"/>
      <c r="G17" s="82"/>
      <c r="H17" s="80"/>
      <c r="I17" s="80"/>
      <c r="J17" s="80"/>
      <c r="K17" s="80"/>
      <c r="L17" s="87">
        <v>0</v>
      </c>
      <c r="M17" s="82"/>
      <c r="N17" s="80"/>
      <c r="O17" s="80"/>
      <c r="P17" s="80"/>
      <c r="Q17" s="80"/>
      <c r="R17" s="87">
        <v>0</v>
      </c>
      <c r="S17" s="83"/>
      <c r="T17" s="84"/>
      <c r="U17" s="84"/>
      <c r="V17" s="84"/>
      <c r="W17" s="84"/>
      <c r="X17" s="87">
        <v>0</v>
      </c>
      <c r="Y17" s="28">
        <f t="shared" si="0"/>
        <v>3</v>
      </c>
      <c r="Z17" s="33">
        <f t="shared" si="1"/>
        <v>0</v>
      </c>
    </row>
    <row r="18" spans="1:26" s="2" customFormat="1" ht="15" customHeight="1" x14ac:dyDescent="0.3">
      <c r="A18" s="63" t="s">
        <v>590</v>
      </c>
      <c r="B18" s="56">
        <v>20</v>
      </c>
      <c r="C18" s="86"/>
      <c r="D18" s="80"/>
      <c r="E18" s="80"/>
      <c r="F18" s="87">
        <v>0</v>
      </c>
      <c r="G18" s="82"/>
      <c r="H18" s="80"/>
      <c r="I18" s="80"/>
      <c r="J18" s="80"/>
      <c r="K18" s="80"/>
      <c r="L18" s="87">
        <v>0</v>
      </c>
      <c r="M18" s="82"/>
      <c r="N18" s="80"/>
      <c r="O18" s="80"/>
      <c r="P18" s="80"/>
      <c r="Q18" s="80"/>
      <c r="R18" s="81"/>
      <c r="S18" s="83"/>
      <c r="T18" s="84"/>
      <c r="U18" s="84"/>
      <c r="V18" s="84"/>
      <c r="W18" s="84"/>
      <c r="X18" s="85"/>
      <c r="Y18" s="28">
        <f t="shared" si="0"/>
        <v>2</v>
      </c>
      <c r="Z18" s="33">
        <f t="shared" si="1"/>
        <v>0</v>
      </c>
    </row>
    <row r="19" spans="1:26" s="2" customFormat="1" ht="15" customHeight="1" x14ac:dyDescent="0.3">
      <c r="A19" s="63" t="s">
        <v>24</v>
      </c>
      <c r="B19" s="56">
        <v>20</v>
      </c>
      <c r="C19" s="86"/>
      <c r="D19" s="80"/>
      <c r="E19" s="80"/>
      <c r="F19" s="81"/>
      <c r="G19" s="82"/>
      <c r="H19" s="80"/>
      <c r="I19" s="80"/>
      <c r="J19" s="80"/>
      <c r="K19" s="80"/>
      <c r="L19" s="87">
        <v>0</v>
      </c>
      <c r="M19" s="82"/>
      <c r="N19" s="80"/>
      <c r="O19" s="80"/>
      <c r="P19" s="80"/>
      <c r="Q19" s="80"/>
      <c r="R19" s="87">
        <v>0</v>
      </c>
      <c r="S19" s="83"/>
      <c r="T19" s="84"/>
      <c r="U19" s="84"/>
      <c r="V19" s="84"/>
      <c r="W19" s="84"/>
      <c r="X19" s="85"/>
      <c r="Y19" s="28">
        <f t="shared" si="0"/>
        <v>2</v>
      </c>
      <c r="Z19" s="33">
        <f t="shared" si="1"/>
        <v>0</v>
      </c>
    </row>
    <row r="20" spans="1:26" s="2" customFormat="1" ht="15" customHeight="1" x14ac:dyDescent="0.3">
      <c r="A20" s="63" t="s">
        <v>25</v>
      </c>
      <c r="B20" s="56">
        <v>30</v>
      </c>
      <c r="C20" s="86"/>
      <c r="D20" s="80"/>
      <c r="E20" s="80"/>
      <c r="F20" s="81"/>
      <c r="G20" s="82"/>
      <c r="H20" s="80"/>
      <c r="I20" s="80"/>
      <c r="J20" s="80"/>
      <c r="K20" s="80"/>
      <c r="L20" s="81"/>
      <c r="M20" s="82"/>
      <c r="N20" s="80"/>
      <c r="O20" s="80"/>
      <c r="P20" s="80"/>
      <c r="Q20" s="80"/>
      <c r="R20" s="87">
        <v>0</v>
      </c>
      <c r="S20" s="83"/>
      <c r="T20" s="84"/>
      <c r="U20" s="84"/>
      <c r="V20" s="84"/>
      <c r="W20" s="84"/>
      <c r="X20" s="87">
        <v>0</v>
      </c>
      <c r="Y20" s="28">
        <f t="shared" si="0"/>
        <v>2</v>
      </c>
      <c r="Z20" s="33">
        <f t="shared" si="1"/>
        <v>0</v>
      </c>
    </row>
    <row r="21" spans="1:26" s="2" customFormat="1" ht="15" customHeight="1" x14ac:dyDescent="0.3">
      <c r="A21" s="63" t="s">
        <v>27</v>
      </c>
      <c r="B21" s="56">
        <v>20</v>
      </c>
      <c r="C21" s="86"/>
      <c r="D21" s="80"/>
      <c r="E21" s="80"/>
      <c r="F21" s="81"/>
      <c r="G21" s="82"/>
      <c r="H21" s="80"/>
      <c r="I21" s="80"/>
      <c r="J21" s="80"/>
      <c r="K21" s="80"/>
      <c r="L21" s="81"/>
      <c r="M21" s="82"/>
      <c r="N21" s="80"/>
      <c r="O21" s="80"/>
      <c r="P21" s="80"/>
      <c r="Q21" s="80"/>
      <c r="R21" s="87">
        <v>0</v>
      </c>
      <c r="S21" s="83"/>
      <c r="T21" s="84"/>
      <c r="U21" s="84"/>
      <c r="V21" s="84"/>
      <c r="W21" s="84"/>
      <c r="X21" s="87">
        <v>0</v>
      </c>
      <c r="Y21" s="28">
        <f t="shared" si="0"/>
        <v>2</v>
      </c>
      <c r="Z21" s="33">
        <f t="shared" si="1"/>
        <v>0</v>
      </c>
    </row>
    <row r="22" spans="1:26" s="2" customFormat="1" ht="15" customHeight="1" x14ac:dyDescent="0.3">
      <c r="A22" s="63" t="s">
        <v>28</v>
      </c>
      <c r="B22" s="56">
        <v>90</v>
      </c>
      <c r="C22" s="86"/>
      <c r="D22" s="80"/>
      <c r="E22" s="80"/>
      <c r="F22" s="81"/>
      <c r="G22" s="82"/>
      <c r="H22" s="80"/>
      <c r="I22" s="80"/>
      <c r="J22" s="80"/>
      <c r="K22" s="80"/>
      <c r="L22" s="81"/>
      <c r="M22" s="82"/>
      <c r="N22" s="79">
        <v>0</v>
      </c>
      <c r="O22" s="80"/>
      <c r="P22" s="79">
        <v>0</v>
      </c>
      <c r="Q22" s="80"/>
      <c r="R22" s="81"/>
      <c r="S22" s="83"/>
      <c r="T22" s="79">
        <v>0</v>
      </c>
      <c r="U22" s="84"/>
      <c r="V22" s="79">
        <v>0</v>
      </c>
      <c r="W22" s="84"/>
      <c r="X22" s="85"/>
      <c r="Y22" s="28">
        <f t="shared" si="0"/>
        <v>4</v>
      </c>
      <c r="Z22" s="33">
        <f t="shared" si="1"/>
        <v>0</v>
      </c>
    </row>
    <row r="23" spans="1:26" s="2" customFormat="1" ht="15" customHeight="1" x14ac:dyDescent="0.3">
      <c r="A23" s="63" t="s">
        <v>30</v>
      </c>
      <c r="B23" s="56">
        <v>270</v>
      </c>
      <c r="C23" s="18"/>
      <c r="D23" s="5"/>
      <c r="E23" s="5"/>
      <c r="F23" s="8"/>
      <c r="G23" s="9"/>
      <c r="H23" s="5"/>
      <c r="I23" s="5"/>
      <c r="J23" s="5"/>
      <c r="K23" s="5"/>
      <c r="L23" s="8"/>
      <c r="M23" s="9"/>
      <c r="N23" s="5"/>
      <c r="O23" s="5"/>
      <c r="P23" s="5"/>
      <c r="Q23" s="5"/>
      <c r="R23" s="8"/>
      <c r="S23" s="10"/>
      <c r="T23" s="7"/>
      <c r="U23" s="7"/>
      <c r="V23" s="7"/>
      <c r="W23" s="7"/>
      <c r="X23" s="87">
        <v>0</v>
      </c>
      <c r="Y23" s="28">
        <f t="shared" si="0"/>
        <v>1</v>
      </c>
      <c r="Z23" s="33">
        <f t="shared" si="1"/>
        <v>0</v>
      </c>
    </row>
    <row r="24" spans="1:26" ht="15" customHeight="1" x14ac:dyDescent="0.3">
      <c r="A24" s="63" t="s">
        <v>31</v>
      </c>
      <c r="B24" s="56">
        <v>50</v>
      </c>
      <c r="C24" s="17"/>
      <c r="D24" s="5"/>
      <c r="E24" s="5"/>
      <c r="F24" s="8"/>
      <c r="G24" s="9"/>
      <c r="H24" s="5"/>
      <c r="I24" s="5"/>
      <c r="J24" s="5"/>
      <c r="K24" s="5"/>
      <c r="L24" s="8"/>
      <c r="M24" s="9"/>
      <c r="N24" s="5"/>
      <c r="O24" s="5"/>
      <c r="P24" s="5"/>
      <c r="Q24" s="79">
        <v>0</v>
      </c>
      <c r="R24" s="8"/>
      <c r="S24" s="10"/>
      <c r="T24" s="7"/>
      <c r="U24" s="7"/>
      <c r="V24" s="7"/>
      <c r="W24" s="79">
        <v>0</v>
      </c>
      <c r="X24" s="11"/>
      <c r="Y24" s="28">
        <f t="shared" si="0"/>
        <v>2</v>
      </c>
      <c r="Z24" s="33">
        <f t="shared" si="1"/>
        <v>0</v>
      </c>
    </row>
    <row r="25" spans="1:26" ht="15" customHeight="1" x14ac:dyDescent="0.3">
      <c r="A25" s="63" t="s">
        <v>32</v>
      </c>
      <c r="B25" s="61">
        <v>40</v>
      </c>
      <c r="C25" s="88"/>
      <c r="D25" s="89"/>
      <c r="E25" s="89"/>
      <c r="F25" s="90"/>
      <c r="G25" s="9"/>
      <c r="H25" s="5"/>
      <c r="I25" s="5"/>
      <c r="J25" s="5"/>
      <c r="K25" s="5"/>
      <c r="L25" s="8"/>
      <c r="M25" s="9"/>
      <c r="N25" s="5"/>
      <c r="O25" s="5"/>
      <c r="P25" s="5"/>
      <c r="Q25" s="79">
        <v>0</v>
      </c>
      <c r="R25" s="8"/>
      <c r="S25" s="10"/>
      <c r="T25" s="7"/>
      <c r="U25" s="7"/>
      <c r="V25" s="7"/>
      <c r="W25" s="79">
        <v>0</v>
      </c>
      <c r="X25" s="11"/>
      <c r="Y25" s="28">
        <f t="shared" si="0"/>
        <v>2</v>
      </c>
      <c r="Z25" s="33">
        <f t="shared" si="1"/>
        <v>0</v>
      </c>
    </row>
    <row r="26" spans="1:26" ht="15" customHeight="1" x14ac:dyDescent="0.3">
      <c r="A26" s="63" t="s">
        <v>33</v>
      </c>
      <c r="B26" s="61">
        <v>40</v>
      </c>
      <c r="C26" s="88"/>
      <c r="D26" s="89"/>
      <c r="E26" s="89"/>
      <c r="F26" s="90"/>
      <c r="G26" s="82"/>
      <c r="H26" s="79">
        <v>0</v>
      </c>
      <c r="I26" s="80"/>
      <c r="J26" s="79">
        <v>0</v>
      </c>
      <c r="K26" s="5"/>
      <c r="L26" s="8"/>
      <c r="M26" s="82"/>
      <c r="N26" s="79">
        <v>0</v>
      </c>
      <c r="O26" s="80"/>
      <c r="P26" s="79">
        <v>0</v>
      </c>
      <c r="Q26" s="80"/>
      <c r="R26" s="8"/>
      <c r="S26" s="10"/>
      <c r="T26" s="7"/>
      <c r="U26" s="7"/>
      <c r="V26" s="7"/>
      <c r="W26" s="7"/>
      <c r="X26" s="11"/>
      <c r="Y26" s="28">
        <f t="shared" si="0"/>
        <v>4</v>
      </c>
      <c r="Z26" s="33">
        <f t="shared" si="1"/>
        <v>0</v>
      </c>
    </row>
    <row r="27" spans="1:26" ht="15" customHeight="1" x14ac:dyDescent="0.3">
      <c r="A27" s="63" t="s">
        <v>34</v>
      </c>
      <c r="B27" s="61">
        <v>30</v>
      </c>
      <c r="C27" s="88"/>
      <c r="D27" s="89"/>
      <c r="E27" s="89"/>
      <c r="F27" s="90"/>
      <c r="G27" s="9"/>
      <c r="H27" s="5"/>
      <c r="I27" s="5"/>
      <c r="J27" s="5"/>
      <c r="K27" s="5"/>
      <c r="L27" s="87">
        <v>0</v>
      </c>
      <c r="M27" s="9"/>
      <c r="N27" s="5"/>
      <c r="O27" s="5"/>
      <c r="P27" s="5"/>
      <c r="Q27" s="5"/>
      <c r="R27" s="87">
        <v>0</v>
      </c>
      <c r="S27" s="10"/>
      <c r="T27" s="7"/>
      <c r="U27" s="7"/>
      <c r="V27" s="7"/>
      <c r="W27" s="7"/>
      <c r="X27" s="87">
        <v>0</v>
      </c>
      <c r="Y27" s="28">
        <f t="shared" si="0"/>
        <v>3</v>
      </c>
      <c r="Z27" s="33">
        <f t="shared" si="1"/>
        <v>0</v>
      </c>
    </row>
    <row r="28" spans="1:26" ht="15" customHeight="1" x14ac:dyDescent="0.3">
      <c r="A28" s="63" t="s">
        <v>35</v>
      </c>
      <c r="B28" s="61">
        <v>60</v>
      </c>
      <c r="C28" s="88"/>
      <c r="D28" s="89"/>
      <c r="E28" s="89"/>
      <c r="F28" s="90"/>
      <c r="G28" s="9"/>
      <c r="H28" s="5"/>
      <c r="I28" s="5"/>
      <c r="J28" s="5"/>
      <c r="K28" s="5"/>
      <c r="L28" s="87">
        <v>0</v>
      </c>
      <c r="M28" s="9"/>
      <c r="N28" s="5"/>
      <c r="O28" s="5"/>
      <c r="P28" s="5"/>
      <c r="Q28" s="5"/>
      <c r="R28" s="87">
        <v>0</v>
      </c>
      <c r="S28" s="10"/>
      <c r="T28" s="7"/>
      <c r="U28" s="7"/>
      <c r="V28" s="7"/>
      <c r="W28" s="7"/>
      <c r="X28" s="87">
        <v>0</v>
      </c>
      <c r="Y28" s="28">
        <f t="shared" si="0"/>
        <v>3</v>
      </c>
      <c r="Z28" s="33">
        <f t="shared" si="1"/>
        <v>0</v>
      </c>
    </row>
    <row r="29" spans="1:26" ht="15" customHeight="1" x14ac:dyDescent="0.3">
      <c r="A29" s="63" t="s">
        <v>36</v>
      </c>
      <c r="B29" s="61">
        <v>50</v>
      </c>
      <c r="C29" s="88"/>
      <c r="D29" s="89"/>
      <c r="E29" s="89"/>
      <c r="F29" s="90"/>
      <c r="G29" s="9"/>
      <c r="H29" s="5"/>
      <c r="I29" s="5"/>
      <c r="J29" s="5"/>
      <c r="K29" s="79">
        <v>0</v>
      </c>
      <c r="L29" s="87">
        <v>0</v>
      </c>
      <c r="M29" s="9"/>
      <c r="N29" s="5"/>
      <c r="O29" s="5"/>
      <c r="P29" s="5"/>
      <c r="Q29" s="79">
        <v>0</v>
      </c>
      <c r="R29" s="87">
        <v>0</v>
      </c>
      <c r="S29" s="10"/>
      <c r="T29" s="7"/>
      <c r="U29" s="7"/>
      <c r="V29" s="7"/>
      <c r="W29" s="7"/>
      <c r="X29" s="11"/>
      <c r="Y29" s="28">
        <f t="shared" si="0"/>
        <v>4</v>
      </c>
      <c r="Z29" s="33">
        <f t="shared" si="1"/>
        <v>0</v>
      </c>
    </row>
    <row r="30" spans="1:26" ht="15" customHeight="1" x14ac:dyDescent="0.3">
      <c r="A30" s="63" t="s">
        <v>37</v>
      </c>
      <c r="B30" s="70">
        <v>20</v>
      </c>
      <c r="C30" s="78">
        <v>0</v>
      </c>
      <c r="D30" s="79">
        <v>0</v>
      </c>
      <c r="E30" s="6"/>
      <c r="F30" s="87">
        <v>0</v>
      </c>
      <c r="G30" s="9"/>
      <c r="H30" s="5"/>
      <c r="I30" s="5"/>
      <c r="J30" s="5"/>
      <c r="K30" s="5"/>
      <c r="L30" s="8"/>
      <c r="M30" s="9"/>
      <c r="N30" s="5"/>
      <c r="O30" s="5"/>
      <c r="P30" s="5"/>
      <c r="Q30" s="5"/>
      <c r="R30" s="8"/>
      <c r="S30" s="10"/>
      <c r="T30" s="7"/>
      <c r="U30" s="7"/>
      <c r="V30" s="7"/>
      <c r="W30" s="7"/>
      <c r="X30" s="11"/>
      <c r="Y30" s="28">
        <f t="shared" si="0"/>
        <v>3</v>
      </c>
      <c r="Z30" s="33">
        <f t="shared" si="1"/>
        <v>0</v>
      </c>
    </row>
    <row r="31" spans="1:26" ht="15" customHeight="1" x14ac:dyDescent="0.3">
      <c r="A31" s="63" t="s">
        <v>38</v>
      </c>
      <c r="B31" s="71">
        <v>750</v>
      </c>
      <c r="C31" s="78">
        <v>0</v>
      </c>
      <c r="D31" s="79">
        <v>0</v>
      </c>
      <c r="E31" s="6"/>
      <c r="F31" s="87">
        <v>0</v>
      </c>
      <c r="G31" s="9"/>
      <c r="H31" s="5"/>
      <c r="I31" s="5"/>
      <c r="J31" s="5"/>
      <c r="K31" s="5"/>
      <c r="L31" s="8"/>
      <c r="M31" s="9"/>
      <c r="N31" s="5"/>
      <c r="O31" s="5"/>
      <c r="P31" s="5"/>
      <c r="Q31" s="5"/>
      <c r="R31" s="8"/>
      <c r="S31" s="10"/>
      <c r="T31" s="7"/>
      <c r="U31" s="7"/>
      <c r="V31" s="7"/>
      <c r="W31" s="7"/>
      <c r="X31" s="11"/>
      <c r="Y31" s="28">
        <f t="shared" si="0"/>
        <v>3</v>
      </c>
      <c r="Z31" s="33">
        <f t="shared" si="1"/>
        <v>0</v>
      </c>
    </row>
    <row r="32" spans="1:26" ht="15" customHeight="1" x14ac:dyDescent="0.3">
      <c r="A32" s="63" t="s">
        <v>39</v>
      </c>
      <c r="B32" s="71">
        <v>1000</v>
      </c>
      <c r="C32" s="86"/>
      <c r="D32" s="80"/>
      <c r="E32" s="6"/>
      <c r="F32" s="87">
        <v>0</v>
      </c>
      <c r="G32" s="82"/>
      <c r="H32" s="80"/>
      <c r="I32" s="80"/>
      <c r="J32" s="80"/>
      <c r="K32" s="5"/>
      <c r="L32" s="87">
        <v>0</v>
      </c>
      <c r="M32" s="9"/>
      <c r="N32" s="5"/>
      <c r="O32" s="5"/>
      <c r="P32" s="5"/>
      <c r="Q32" s="5"/>
      <c r="R32" s="8"/>
      <c r="S32" s="10"/>
      <c r="T32" s="7"/>
      <c r="U32" s="7"/>
      <c r="V32" s="7"/>
      <c r="W32" s="7"/>
      <c r="X32" s="11"/>
      <c r="Y32" s="28">
        <f t="shared" si="0"/>
        <v>2</v>
      </c>
      <c r="Z32" s="33">
        <f t="shared" si="1"/>
        <v>0</v>
      </c>
    </row>
    <row r="33" spans="1:26" ht="15" customHeight="1" x14ac:dyDescent="0.3">
      <c r="A33" s="63" t="s">
        <v>40</v>
      </c>
      <c r="B33" s="71">
        <v>1000</v>
      </c>
      <c r="C33" s="86"/>
      <c r="D33" s="80"/>
      <c r="E33" s="6"/>
      <c r="F33" s="87">
        <v>0</v>
      </c>
      <c r="G33" s="82"/>
      <c r="H33" s="80"/>
      <c r="I33" s="80"/>
      <c r="J33" s="80"/>
      <c r="K33" s="5"/>
      <c r="L33" s="87">
        <v>0</v>
      </c>
      <c r="M33" s="9"/>
      <c r="N33" s="5"/>
      <c r="O33" s="5"/>
      <c r="P33" s="5"/>
      <c r="Q33" s="5"/>
      <c r="R33" s="8"/>
      <c r="S33" s="10"/>
      <c r="T33" s="7"/>
      <c r="U33" s="7"/>
      <c r="V33" s="7"/>
      <c r="W33" s="7"/>
      <c r="X33" s="11"/>
      <c r="Y33" s="28">
        <f t="shared" si="0"/>
        <v>2</v>
      </c>
      <c r="Z33" s="33">
        <f t="shared" si="1"/>
        <v>0</v>
      </c>
    </row>
    <row r="34" spans="1:26" ht="15" customHeight="1" x14ac:dyDescent="0.3">
      <c r="A34" s="63" t="s">
        <v>41</v>
      </c>
      <c r="B34" s="71">
        <v>150</v>
      </c>
      <c r="C34" s="86"/>
      <c r="D34" s="80"/>
      <c r="E34" s="6"/>
      <c r="F34" s="87">
        <v>0</v>
      </c>
      <c r="G34" s="82"/>
      <c r="H34" s="80"/>
      <c r="I34" s="80"/>
      <c r="J34" s="80"/>
      <c r="K34" s="5"/>
      <c r="L34" s="87">
        <v>0</v>
      </c>
      <c r="M34" s="9"/>
      <c r="N34" s="5"/>
      <c r="O34" s="5"/>
      <c r="P34" s="5"/>
      <c r="Q34" s="5"/>
      <c r="R34" s="8"/>
      <c r="S34" s="10"/>
      <c r="T34" s="7"/>
      <c r="U34" s="7"/>
      <c r="V34" s="7"/>
      <c r="W34" s="7"/>
      <c r="X34" s="11"/>
      <c r="Y34" s="28">
        <f t="shared" si="0"/>
        <v>2</v>
      </c>
      <c r="Z34" s="33">
        <f t="shared" si="1"/>
        <v>0</v>
      </c>
    </row>
    <row r="35" spans="1:26" ht="15" customHeight="1" x14ac:dyDescent="0.3">
      <c r="A35" s="63" t="s">
        <v>656</v>
      </c>
      <c r="B35" s="71">
        <v>50</v>
      </c>
      <c r="C35" s="18"/>
      <c r="D35" s="5"/>
      <c r="E35" s="5"/>
      <c r="F35" s="87">
        <v>0</v>
      </c>
      <c r="G35" s="9"/>
      <c r="H35" s="5"/>
      <c r="I35" s="5"/>
      <c r="J35" s="5"/>
      <c r="K35" s="5"/>
      <c r="L35" s="87">
        <v>0</v>
      </c>
      <c r="M35" s="9"/>
      <c r="N35" s="5"/>
      <c r="O35" s="5"/>
      <c r="P35" s="5"/>
      <c r="Q35" s="5"/>
      <c r="R35" s="8"/>
      <c r="S35" s="10"/>
      <c r="T35" s="7"/>
      <c r="U35" s="7"/>
      <c r="V35" s="7"/>
      <c r="W35" s="7"/>
      <c r="X35" s="11"/>
      <c r="Y35" s="28">
        <f t="shared" si="0"/>
        <v>2</v>
      </c>
      <c r="Z35" s="33">
        <f t="shared" si="1"/>
        <v>0</v>
      </c>
    </row>
    <row r="36" spans="1:26" ht="15" customHeight="1" x14ac:dyDescent="0.3">
      <c r="A36" s="63" t="s">
        <v>657</v>
      </c>
      <c r="B36" s="71">
        <v>180</v>
      </c>
      <c r="C36" s="18"/>
      <c r="D36" s="5"/>
      <c r="E36" s="5"/>
      <c r="F36" s="87">
        <v>0</v>
      </c>
      <c r="G36" s="9"/>
      <c r="H36" s="5"/>
      <c r="I36" s="5"/>
      <c r="J36" s="5"/>
      <c r="K36" s="5"/>
      <c r="L36" s="87">
        <v>0</v>
      </c>
      <c r="M36" s="9"/>
      <c r="N36" s="5"/>
      <c r="O36" s="5"/>
      <c r="P36" s="5"/>
      <c r="Q36" s="5"/>
      <c r="R36" s="8"/>
      <c r="S36" s="10"/>
      <c r="T36" s="7"/>
      <c r="U36" s="7"/>
      <c r="V36" s="7"/>
      <c r="W36" s="7"/>
      <c r="X36" s="11"/>
      <c r="Y36" s="28">
        <f t="shared" si="0"/>
        <v>2</v>
      </c>
      <c r="Z36" s="33">
        <f t="shared" si="1"/>
        <v>0</v>
      </c>
    </row>
    <row r="37" spans="1:26" ht="15" customHeight="1" x14ac:dyDescent="0.3">
      <c r="A37" s="63" t="s">
        <v>42</v>
      </c>
      <c r="B37" s="71">
        <v>150</v>
      </c>
      <c r="C37" s="78">
        <v>0</v>
      </c>
      <c r="D37" s="79">
        <v>0</v>
      </c>
      <c r="E37" s="5"/>
      <c r="F37" s="8"/>
      <c r="G37" s="9"/>
      <c r="H37" s="5"/>
      <c r="I37" s="5"/>
      <c r="J37" s="5"/>
      <c r="K37" s="5"/>
      <c r="L37" s="87">
        <v>0</v>
      </c>
      <c r="M37" s="9"/>
      <c r="N37" s="5"/>
      <c r="O37" s="5"/>
      <c r="P37" s="5"/>
      <c r="Q37" s="5"/>
      <c r="R37" s="87">
        <v>0</v>
      </c>
      <c r="S37" s="10"/>
      <c r="T37" s="7"/>
      <c r="U37" s="7"/>
      <c r="V37" s="7"/>
      <c r="W37" s="7"/>
      <c r="X37" s="11"/>
      <c r="Y37" s="28">
        <f t="shared" si="0"/>
        <v>4</v>
      </c>
      <c r="Z37" s="33">
        <f t="shared" si="1"/>
        <v>0</v>
      </c>
    </row>
    <row r="38" spans="1:26" ht="15" customHeight="1" x14ac:dyDescent="0.3">
      <c r="A38" s="63" t="s">
        <v>43</v>
      </c>
      <c r="B38" s="71">
        <v>10</v>
      </c>
      <c r="C38" s="18"/>
      <c r="D38" s="5"/>
      <c r="E38" s="5"/>
      <c r="F38" s="8"/>
      <c r="G38" s="9"/>
      <c r="H38" s="5"/>
      <c r="I38" s="5"/>
      <c r="J38" s="5"/>
      <c r="K38" s="5"/>
      <c r="L38" s="87">
        <v>0</v>
      </c>
      <c r="M38" s="9"/>
      <c r="N38" s="5"/>
      <c r="O38" s="5"/>
      <c r="P38" s="5"/>
      <c r="Q38" s="5"/>
      <c r="R38" s="8"/>
      <c r="S38" s="10"/>
      <c r="T38" s="7"/>
      <c r="U38" s="7"/>
      <c r="V38" s="7"/>
      <c r="W38" s="7"/>
      <c r="X38" s="11"/>
      <c r="Y38" s="28">
        <f t="shared" si="0"/>
        <v>1</v>
      </c>
      <c r="Z38" s="33">
        <f t="shared" si="1"/>
        <v>0</v>
      </c>
    </row>
    <row r="39" spans="1:26" ht="15" customHeight="1" x14ac:dyDescent="0.3">
      <c r="A39" s="63" t="s">
        <v>44</v>
      </c>
      <c r="B39" s="71">
        <v>280</v>
      </c>
      <c r="C39" s="78">
        <v>0</v>
      </c>
      <c r="D39" s="79">
        <v>0</v>
      </c>
      <c r="E39" s="5"/>
      <c r="F39" s="8"/>
      <c r="G39" s="9"/>
      <c r="H39" s="5"/>
      <c r="I39" s="5"/>
      <c r="J39" s="5"/>
      <c r="K39" s="5"/>
      <c r="L39" s="8"/>
      <c r="M39" s="9"/>
      <c r="N39" s="5"/>
      <c r="O39" s="5"/>
      <c r="P39" s="5"/>
      <c r="Q39" s="5"/>
      <c r="R39" s="8"/>
      <c r="S39" s="10"/>
      <c r="T39" s="7"/>
      <c r="U39" s="7"/>
      <c r="V39" s="7"/>
      <c r="W39" s="7"/>
      <c r="X39" s="11"/>
      <c r="Y39" s="28">
        <f t="shared" si="0"/>
        <v>2</v>
      </c>
      <c r="Z39" s="33">
        <f t="shared" si="1"/>
        <v>0</v>
      </c>
    </row>
    <row r="40" spans="1:26" ht="15" customHeight="1" x14ac:dyDescent="0.3">
      <c r="A40" s="63" t="s">
        <v>45</v>
      </c>
      <c r="B40" s="71">
        <v>10</v>
      </c>
      <c r="C40" s="18"/>
      <c r="D40" s="5"/>
      <c r="E40" s="5"/>
      <c r="F40" s="8"/>
      <c r="G40" s="9"/>
      <c r="H40" s="5"/>
      <c r="I40" s="5"/>
      <c r="J40" s="5"/>
      <c r="K40" s="5"/>
      <c r="L40" s="87">
        <v>0</v>
      </c>
      <c r="M40" s="9"/>
      <c r="N40" s="5"/>
      <c r="O40" s="5"/>
      <c r="P40" s="5"/>
      <c r="Q40" s="5"/>
      <c r="R40" s="87">
        <v>0</v>
      </c>
      <c r="S40" s="10"/>
      <c r="T40" s="7"/>
      <c r="U40" s="7"/>
      <c r="V40" s="7"/>
      <c r="W40" s="7"/>
      <c r="X40" s="11"/>
      <c r="Y40" s="28">
        <f t="shared" si="0"/>
        <v>2</v>
      </c>
      <c r="Z40" s="33">
        <f t="shared" si="1"/>
        <v>0</v>
      </c>
    </row>
    <row r="41" spans="1:26" ht="15" customHeight="1" x14ac:dyDescent="0.3">
      <c r="A41" s="63" t="s">
        <v>46</v>
      </c>
      <c r="B41" s="71">
        <v>10</v>
      </c>
      <c r="C41" s="18"/>
      <c r="D41" s="5"/>
      <c r="E41" s="5"/>
      <c r="F41" s="87">
        <v>0</v>
      </c>
      <c r="G41" s="9"/>
      <c r="H41" s="5"/>
      <c r="I41" s="5"/>
      <c r="J41" s="5"/>
      <c r="K41" s="5"/>
      <c r="L41" s="87">
        <v>0</v>
      </c>
      <c r="M41" s="9"/>
      <c r="N41" s="5"/>
      <c r="O41" s="5"/>
      <c r="P41" s="5"/>
      <c r="Q41" s="5"/>
      <c r="R41" s="8"/>
      <c r="S41" s="10"/>
      <c r="T41" s="7"/>
      <c r="U41" s="7"/>
      <c r="V41" s="7"/>
      <c r="W41" s="7"/>
      <c r="X41" s="11"/>
      <c r="Y41" s="28">
        <f t="shared" si="0"/>
        <v>2</v>
      </c>
      <c r="Z41" s="33">
        <f t="shared" si="1"/>
        <v>0</v>
      </c>
    </row>
    <row r="42" spans="1:26" ht="15" customHeight="1" x14ac:dyDescent="0.3">
      <c r="A42" s="63" t="s">
        <v>47</v>
      </c>
      <c r="B42" s="71">
        <v>10</v>
      </c>
      <c r="C42" s="18"/>
      <c r="D42" s="5"/>
      <c r="E42" s="5"/>
      <c r="F42" s="87">
        <v>0</v>
      </c>
      <c r="G42" s="9"/>
      <c r="H42" s="5"/>
      <c r="I42" s="5"/>
      <c r="J42" s="5"/>
      <c r="K42" s="5"/>
      <c r="L42" s="87">
        <v>0</v>
      </c>
      <c r="M42" s="9"/>
      <c r="N42" s="5"/>
      <c r="O42" s="5"/>
      <c r="P42" s="5"/>
      <c r="Q42" s="5"/>
      <c r="R42" s="8"/>
      <c r="S42" s="10"/>
      <c r="T42" s="7"/>
      <c r="U42" s="7"/>
      <c r="V42" s="7"/>
      <c r="W42" s="7"/>
      <c r="X42" s="11"/>
      <c r="Y42" s="28">
        <f t="shared" si="0"/>
        <v>2</v>
      </c>
      <c r="Z42" s="33">
        <f t="shared" si="1"/>
        <v>0</v>
      </c>
    </row>
    <row r="43" spans="1:26" ht="15" customHeight="1" x14ac:dyDescent="0.3">
      <c r="A43" s="63" t="s">
        <v>48</v>
      </c>
      <c r="B43" s="71">
        <v>10</v>
      </c>
      <c r="C43" s="18"/>
      <c r="D43" s="5"/>
      <c r="E43" s="5"/>
      <c r="F43" s="8"/>
      <c r="G43" s="9"/>
      <c r="H43" s="5"/>
      <c r="I43" s="5"/>
      <c r="J43" s="5"/>
      <c r="K43" s="5"/>
      <c r="L43" s="87">
        <v>0</v>
      </c>
      <c r="M43" s="9"/>
      <c r="N43" s="5"/>
      <c r="O43" s="5"/>
      <c r="P43" s="5"/>
      <c r="Q43" s="5"/>
      <c r="R43" s="87">
        <v>0</v>
      </c>
      <c r="S43" s="10"/>
      <c r="T43" s="7"/>
      <c r="U43" s="7"/>
      <c r="V43" s="7"/>
      <c r="W43" s="7"/>
      <c r="X43" s="11"/>
      <c r="Y43" s="28">
        <f t="shared" si="0"/>
        <v>2</v>
      </c>
      <c r="Z43" s="33">
        <f t="shared" si="1"/>
        <v>0</v>
      </c>
    </row>
    <row r="44" spans="1:26" ht="15" customHeight="1" x14ac:dyDescent="0.3">
      <c r="A44" s="63" t="s">
        <v>49</v>
      </c>
      <c r="B44" s="71">
        <v>10</v>
      </c>
      <c r="C44" s="18"/>
      <c r="D44" s="5"/>
      <c r="E44" s="5"/>
      <c r="F44" s="8"/>
      <c r="G44" s="9"/>
      <c r="H44" s="5"/>
      <c r="I44" s="5"/>
      <c r="J44" s="5"/>
      <c r="K44" s="5"/>
      <c r="L44" s="87">
        <v>0</v>
      </c>
      <c r="M44" s="9"/>
      <c r="N44" s="5"/>
      <c r="O44" s="5"/>
      <c r="P44" s="5"/>
      <c r="Q44" s="5"/>
      <c r="R44" s="87">
        <v>0</v>
      </c>
      <c r="S44" s="10"/>
      <c r="T44" s="7"/>
      <c r="U44" s="7"/>
      <c r="V44" s="7"/>
      <c r="W44" s="7"/>
      <c r="X44" s="87">
        <v>0</v>
      </c>
      <c r="Y44" s="28">
        <f t="shared" si="0"/>
        <v>3</v>
      </c>
      <c r="Z44" s="33">
        <f t="shared" si="1"/>
        <v>0</v>
      </c>
    </row>
    <row r="45" spans="1:26" ht="15" customHeight="1" x14ac:dyDescent="0.3">
      <c r="A45" s="63" t="s">
        <v>50</v>
      </c>
      <c r="B45" s="71">
        <v>100</v>
      </c>
      <c r="C45" s="18"/>
      <c r="D45" s="5"/>
      <c r="E45" s="5"/>
      <c r="F45" s="8"/>
      <c r="G45" s="9"/>
      <c r="H45" s="5"/>
      <c r="I45" s="5"/>
      <c r="J45" s="5"/>
      <c r="K45" s="5"/>
      <c r="L45" s="87">
        <v>0</v>
      </c>
      <c r="M45" s="9"/>
      <c r="N45" s="5"/>
      <c r="O45" s="5"/>
      <c r="P45" s="5"/>
      <c r="Q45" s="5"/>
      <c r="R45" s="87">
        <v>0</v>
      </c>
      <c r="S45" s="9"/>
      <c r="T45" s="5"/>
      <c r="U45" s="5"/>
      <c r="V45" s="5"/>
      <c r="W45" s="5"/>
      <c r="X45" s="8"/>
      <c r="Y45" s="28">
        <f t="shared" si="0"/>
        <v>2</v>
      </c>
      <c r="Z45" s="33">
        <f t="shared" si="1"/>
        <v>0</v>
      </c>
    </row>
    <row r="46" spans="1:26" ht="15" customHeight="1" x14ac:dyDescent="0.3">
      <c r="A46" s="63" t="s">
        <v>51</v>
      </c>
      <c r="B46" s="71">
        <v>150</v>
      </c>
      <c r="C46" s="18"/>
      <c r="D46" s="5"/>
      <c r="E46" s="5"/>
      <c r="F46" s="8"/>
      <c r="G46" s="9"/>
      <c r="H46" s="5"/>
      <c r="I46" s="5"/>
      <c r="J46" s="5"/>
      <c r="K46" s="5"/>
      <c r="L46" s="87">
        <v>0</v>
      </c>
      <c r="M46" s="9"/>
      <c r="N46" s="5"/>
      <c r="O46" s="5"/>
      <c r="P46" s="5"/>
      <c r="Q46" s="5"/>
      <c r="R46" s="87">
        <v>0</v>
      </c>
      <c r="S46" s="9"/>
      <c r="T46" s="5"/>
      <c r="U46" s="5"/>
      <c r="V46" s="5"/>
      <c r="W46" s="5"/>
      <c r="X46" s="8"/>
      <c r="Y46" s="28">
        <f t="shared" si="0"/>
        <v>2</v>
      </c>
      <c r="Z46" s="33">
        <f t="shared" si="1"/>
        <v>0</v>
      </c>
    </row>
    <row r="47" spans="1:26" ht="15" customHeight="1" x14ac:dyDescent="0.3">
      <c r="A47" s="63" t="s">
        <v>52</v>
      </c>
      <c r="B47" s="71">
        <v>200</v>
      </c>
      <c r="C47" s="18"/>
      <c r="D47" s="5"/>
      <c r="E47" s="5"/>
      <c r="F47" s="8"/>
      <c r="G47" s="9"/>
      <c r="H47" s="5"/>
      <c r="I47" s="5"/>
      <c r="J47" s="5"/>
      <c r="K47" s="79">
        <v>0</v>
      </c>
      <c r="L47" s="8"/>
      <c r="M47" s="9"/>
      <c r="N47" s="5"/>
      <c r="O47" s="5"/>
      <c r="P47" s="5"/>
      <c r="Q47" s="79">
        <v>0</v>
      </c>
      <c r="R47" s="8"/>
      <c r="S47" s="9"/>
      <c r="T47" s="5"/>
      <c r="U47" s="5"/>
      <c r="V47" s="5"/>
      <c r="W47" s="5"/>
      <c r="X47" s="8"/>
      <c r="Y47" s="28">
        <f t="shared" si="0"/>
        <v>2</v>
      </c>
      <c r="Z47" s="33">
        <f t="shared" si="1"/>
        <v>0</v>
      </c>
    </row>
    <row r="48" spans="1:26" ht="15" customHeight="1" x14ac:dyDescent="0.3">
      <c r="A48" s="63" t="s">
        <v>53</v>
      </c>
      <c r="B48" s="71">
        <v>280</v>
      </c>
      <c r="C48" s="18"/>
      <c r="D48" s="5"/>
      <c r="E48" s="5"/>
      <c r="F48" s="8"/>
      <c r="G48" s="9"/>
      <c r="H48" s="5"/>
      <c r="I48" s="5"/>
      <c r="J48" s="5"/>
      <c r="K48" s="79">
        <v>0</v>
      </c>
      <c r="L48" s="8"/>
      <c r="M48" s="9"/>
      <c r="N48" s="5"/>
      <c r="O48" s="5"/>
      <c r="P48" s="5"/>
      <c r="Q48" s="79">
        <v>0</v>
      </c>
      <c r="R48" s="8"/>
      <c r="S48" s="9"/>
      <c r="T48" s="5"/>
      <c r="U48" s="5"/>
      <c r="V48" s="5"/>
      <c r="W48" s="5"/>
      <c r="X48" s="8"/>
      <c r="Y48" s="28">
        <f t="shared" si="0"/>
        <v>2</v>
      </c>
      <c r="Z48" s="33">
        <f t="shared" si="1"/>
        <v>0</v>
      </c>
    </row>
    <row r="49" spans="1:26" ht="15" customHeight="1" x14ac:dyDescent="0.3">
      <c r="A49" s="63" t="s">
        <v>54</v>
      </c>
      <c r="B49" s="71">
        <v>300</v>
      </c>
      <c r="C49" s="78">
        <v>0</v>
      </c>
      <c r="D49" s="79">
        <v>0</v>
      </c>
      <c r="E49" s="5"/>
      <c r="F49" s="87">
        <v>0</v>
      </c>
      <c r="G49" s="9"/>
      <c r="H49" s="5"/>
      <c r="I49" s="5"/>
      <c r="J49" s="5"/>
      <c r="K49" s="5"/>
      <c r="L49" s="87">
        <v>0</v>
      </c>
      <c r="M49" s="9"/>
      <c r="N49" s="5"/>
      <c r="O49" s="5"/>
      <c r="P49" s="5"/>
      <c r="Q49" s="5"/>
      <c r="R49" s="8"/>
      <c r="S49" s="9"/>
      <c r="T49" s="5"/>
      <c r="U49" s="5"/>
      <c r="V49" s="5"/>
      <c r="W49" s="5"/>
      <c r="X49" s="8"/>
      <c r="Y49" s="28">
        <f t="shared" si="0"/>
        <v>4</v>
      </c>
      <c r="Z49" s="33">
        <f t="shared" si="1"/>
        <v>0</v>
      </c>
    </row>
    <row r="50" spans="1:26" ht="15" customHeight="1" x14ac:dyDescent="0.3">
      <c r="A50" s="63" t="s">
        <v>55</v>
      </c>
      <c r="B50" s="71">
        <v>300</v>
      </c>
      <c r="C50" s="78">
        <v>0</v>
      </c>
      <c r="D50" s="79">
        <v>0</v>
      </c>
      <c r="E50" s="5"/>
      <c r="F50" s="87">
        <v>0</v>
      </c>
      <c r="G50" s="9"/>
      <c r="H50" s="5"/>
      <c r="I50" s="5"/>
      <c r="J50" s="5"/>
      <c r="K50" s="5"/>
      <c r="L50" s="8"/>
      <c r="M50" s="9"/>
      <c r="N50" s="5"/>
      <c r="O50" s="5"/>
      <c r="P50" s="5"/>
      <c r="Q50" s="5"/>
      <c r="R50" s="8"/>
      <c r="S50" s="9"/>
      <c r="T50" s="5"/>
      <c r="U50" s="5"/>
      <c r="V50" s="5"/>
      <c r="W50" s="5"/>
      <c r="X50" s="8"/>
      <c r="Y50" s="28">
        <f t="shared" si="0"/>
        <v>3</v>
      </c>
      <c r="Z50" s="33">
        <f t="shared" si="1"/>
        <v>0</v>
      </c>
    </row>
    <row r="51" spans="1:26" ht="15" customHeight="1" x14ac:dyDescent="0.3">
      <c r="A51" s="63" t="s">
        <v>56</v>
      </c>
      <c r="B51" s="71">
        <v>20</v>
      </c>
      <c r="C51" s="18"/>
      <c r="D51" s="5"/>
      <c r="E51" s="5"/>
      <c r="F51" s="8"/>
      <c r="G51" s="9"/>
      <c r="H51" s="5"/>
      <c r="I51" s="5"/>
      <c r="J51" s="5"/>
      <c r="K51" s="79">
        <v>0</v>
      </c>
      <c r="L51" s="8"/>
      <c r="M51" s="9"/>
      <c r="N51" s="5"/>
      <c r="O51" s="5"/>
      <c r="P51" s="5"/>
      <c r="Q51" s="79">
        <v>0</v>
      </c>
      <c r="R51" s="8"/>
      <c r="S51" s="9"/>
      <c r="T51" s="5"/>
      <c r="U51" s="5"/>
      <c r="V51" s="5"/>
      <c r="W51" s="5"/>
      <c r="X51" s="8"/>
      <c r="Y51" s="28">
        <f t="shared" si="0"/>
        <v>2</v>
      </c>
      <c r="Z51" s="33">
        <f t="shared" si="1"/>
        <v>0</v>
      </c>
    </row>
    <row r="52" spans="1:26" ht="15" customHeight="1" x14ac:dyDescent="0.3">
      <c r="A52" s="63" t="s">
        <v>57</v>
      </c>
      <c r="B52" s="71">
        <v>20</v>
      </c>
      <c r="C52" s="18"/>
      <c r="D52" s="5"/>
      <c r="E52" s="5"/>
      <c r="F52" s="8"/>
      <c r="G52" s="82"/>
      <c r="H52" s="79">
        <v>0</v>
      </c>
      <c r="I52" s="80"/>
      <c r="J52" s="79">
        <v>0</v>
      </c>
      <c r="K52" s="5"/>
      <c r="L52" s="8"/>
      <c r="M52" s="82"/>
      <c r="N52" s="79">
        <v>0</v>
      </c>
      <c r="O52" s="80"/>
      <c r="P52" s="79">
        <v>0</v>
      </c>
      <c r="Q52" s="5"/>
      <c r="R52" s="8"/>
      <c r="S52" s="9"/>
      <c r="T52" s="5"/>
      <c r="U52" s="5"/>
      <c r="V52" s="5"/>
      <c r="W52" s="5"/>
      <c r="X52" s="8"/>
      <c r="Y52" s="28">
        <f t="shared" si="0"/>
        <v>4</v>
      </c>
      <c r="Z52" s="33">
        <f t="shared" si="1"/>
        <v>0</v>
      </c>
    </row>
    <row r="53" spans="1:26" ht="15" customHeight="1" x14ac:dyDescent="0.3">
      <c r="A53" s="63" t="s">
        <v>58</v>
      </c>
      <c r="B53" s="71">
        <v>100</v>
      </c>
      <c r="C53" s="18"/>
      <c r="D53" s="5"/>
      <c r="E53" s="5"/>
      <c r="F53" s="8"/>
      <c r="G53" s="82"/>
      <c r="H53" s="79">
        <v>0</v>
      </c>
      <c r="I53" s="80"/>
      <c r="J53" s="79">
        <v>0</v>
      </c>
      <c r="K53" s="5"/>
      <c r="L53" s="8"/>
      <c r="M53" s="82"/>
      <c r="N53" s="79">
        <v>0</v>
      </c>
      <c r="O53" s="80"/>
      <c r="P53" s="79">
        <v>0</v>
      </c>
      <c r="Q53" s="5"/>
      <c r="R53" s="8"/>
      <c r="S53" s="9"/>
      <c r="T53" s="5"/>
      <c r="U53" s="5"/>
      <c r="V53" s="5"/>
      <c r="W53" s="5"/>
      <c r="X53" s="8"/>
      <c r="Y53" s="28">
        <f t="shared" si="0"/>
        <v>4</v>
      </c>
      <c r="Z53" s="33">
        <f t="shared" si="1"/>
        <v>0</v>
      </c>
    </row>
    <row r="54" spans="1:26" ht="15" customHeight="1" x14ac:dyDescent="0.3">
      <c r="A54" s="63" t="s">
        <v>59</v>
      </c>
      <c r="B54" s="71">
        <v>20</v>
      </c>
      <c r="C54" s="18"/>
      <c r="D54" s="5"/>
      <c r="E54" s="5"/>
      <c r="F54" s="8"/>
      <c r="G54" s="82"/>
      <c r="H54" s="79">
        <v>0</v>
      </c>
      <c r="I54" s="80"/>
      <c r="J54" s="79">
        <v>0</v>
      </c>
      <c r="K54" s="5"/>
      <c r="L54" s="8"/>
      <c r="M54" s="82"/>
      <c r="N54" s="79">
        <v>0</v>
      </c>
      <c r="O54" s="80"/>
      <c r="P54" s="79">
        <v>0</v>
      </c>
      <c r="Q54" s="5"/>
      <c r="R54" s="8"/>
      <c r="S54" s="9"/>
      <c r="T54" s="5"/>
      <c r="U54" s="5"/>
      <c r="V54" s="5"/>
      <c r="W54" s="5"/>
      <c r="X54" s="8"/>
      <c r="Y54" s="28">
        <f t="shared" si="0"/>
        <v>4</v>
      </c>
      <c r="Z54" s="33">
        <f t="shared" si="1"/>
        <v>0</v>
      </c>
    </row>
    <row r="55" spans="1:26" ht="15" customHeight="1" x14ac:dyDescent="0.3">
      <c r="A55" s="63" t="s">
        <v>60</v>
      </c>
      <c r="B55" s="71">
        <v>50</v>
      </c>
      <c r="C55" s="18"/>
      <c r="D55" s="5"/>
      <c r="E55" s="5"/>
      <c r="F55" s="8"/>
      <c r="G55" s="82"/>
      <c r="H55" s="79">
        <v>0</v>
      </c>
      <c r="I55" s="80"/>
      <c r="J55" s="79">
        <v>0</v>
      </c>
      <c r="K55" s="5"/>
      <c r="L55" s="8"/>
      <c r="M55" s="82"/>
      <c r="N55" s="79">
        <v>0</v>
      </c>
      <c r="O55" s="80"/>
      <c r="P55" s="79">
        <v>0</v>
      </c>
      <c r="Q55" s="5"/>
      <c r="R55" s="8"/>
      <c r="S55" s="9"/>
      <c r="T55" s="5"/>
      <c r="U55" s="5"/>
      <c r="V55" s="5"/>
      <c r="W55" s="5"/>
      <c r="X55" s="8"/>
      <c r="Y55" s="28">
        <f t="shared" si="0"/>
        <v>4</v>
      </c>
      <c r="Z55" s="33">
        <f t="shared" si="1"/>
        <v>0</v>
      </c>
    </row>
    <row r="56" spans="1:26" ht="15" customHeight="1" x14ac:dyDescent="0.3">
      <c r="A56" s="63" t="s">
        <v>61</v>
      </c>
      <c r="B56" s="71">
        <v>130</v>
      </c>
      <c r="C56" s="18"/>
      <c r="D56" s="5"/>
      <c r="E56" s="5"/>
      <c r="F56" s="8"/>
      <c r="G56" s="82"/>
      <c r="H56" s="79">
        <v>0</v>
      </c>
      <c r="I56" s="80"/>
      <c r="J56" s="79">
        <v>0</v>
      </c>
      <c r="K56" s="5"/>
      <c r="L56" s="8"/>
      <c r="M56" s="82"/>
      <c r="N56" s="79">
        <v>0</v>
      </c>
      <c r="O56" s="80"/>
      <c r="P56" s="79">
        <v>0</v>
      </c>
      <c r="Q56" s="5"/>
      <c r="R56" s="8"/>
      <c r="S56" s="9"/>
      <c r="T56" s="5"/>
      <c r="U56" s="5"/>
      <c r="V56" s="5"/>
      <c r="W56" s="5"/>
      <c r="X56" s="8"/>
      <c r="Y56" s="28">
        <f t="shared" si="0"/>
        <v>4</v>
      </c>
      <c r="Z56" s="33">
        <f t="shared" si="1"/>
        <v>0</v>
      </c>
    </row>
    <row r="57" spans="1:26" ht="15" customHeight="1" x14ac:dyDescent="0.3">
      <c r="A57" s="63" t="s">
        <v>62</v>
      </c>
      <c r="B57" s="71">
        <v>20</v>
      </c>
      <c r="C57" s="18"/>
      <c r="D57" s="5"/>
      <c r="E57" s="5"/>
      <c r="F57" s="8"/>
      <c r="G57" s="82"/>
      <c r="H57" s="79">
        <v>0</v>
      </c>
      <c r="I57" s="80"/>
      <c r="J57" s="79">
        <v>0</v>
      </c>
      <c r="K57" s="5"/>
      <c r="L57" s="8"/>
      <c r="M57" s="82"/>
      <c r="N57" s="79">
        <v>0</v>
      </c>
      <c r="O57" s="80"/>
      <c r="P57" s="79">
        <v>0</v>
      </c>
      <c r="Q57" s="5"/>
      <c r="R57" s="8"/>
      <c r="S57" s="9"/>
      <c r="T57" s="5"/>
      <c r="U57" s="5"/>
      <c r="V57" s="5"/>
      <c r="W57" s="5"/>
      <c r="X57" s="8"/>
      <c r="Y57" s="28">
        <f t="shared" si="0"/>
        <v>4</v>
      </c>
      <c r="Z57" s="33">
        <f t="shared" si="1"/>
        <v>0</v>
      </c>
    </row>
    <row r="58" spans="1:26" ht="15" customHeight="1" x14ac:dyDescent="0.3">
      <c r="A58" s="63" t="s">
        <v>63</v>
      </c>
      <c r="B58" s="71">
        <v>50</v>
      </c>
      <c r="C58" s="18"/>
      <c r="D58" s="5"/>
      <c r="E58" s="5"/>
      <c r="F58" s="8"/>
      <c r="G58" s="82"/>
      <c r="H58" s="79">
        <v>0</v>
      </c>
      <c r="I58" s="80"/>
      <c r="J58" s="79">
        <v>0</v>
      </c>
      <c r="K58" s="5"/>
      <c r="L58" s="8"/>
      <c r="M58" s="82"/>
      <c r="N58" s="79">
        <v>0</v>
      </c>
      <c r="O58" s="80"/>
      <c r="P58" s="79">
        <v>0</v>
      </c>
      <c r="Q58" s="5"/>
      <c r="R58" s="8"/>
      <c r="S58" s="9"/>
      <c r="T58" s="5"/>
      <c r="U58" s="5"/>
      <c r="V58" s="5"/>
      <c r="W58" s="5"/>
      <c r="X58" s="8"/>
      <c r="Y58" s="28">
        <f t="shared" si="0"/>
        <v>4</v>
      </c>
      <c r="Z58" s="33">
        <f t="shared" si="1"/>
        <v>0</v>
      </c>
    </row>
    <row r="59" spans="1:26" ht="15" customHeight="1" x14ac:dyDescent="0.3">
      <c r="A59" s="63" t="s">
        <v>591</v>
      </c>
      <c r="B59" s="56">
        <v>80</v>
      </c>
      <c r="C59" s="18"/>
      <c r="D59" s="5"/>
      <c r="E59" s="5"/>
      <c r="F59" s="8"/>
      <c r="G59" s="82"/>
      <c r="H59" s="79">
        <v>0</v>
      </c>
      <c r="I59" s="80"/>
      <c r="J59" s="79">
        <v>0</v>
      </c>
      <c r="K59" s="5"/>
      <c r="L59" s="8"/>
      <c r="M59" s="82"/>
      <c r="N59" s="79">
        <v>0</v>
      </c>
      <c r="O59" s="80"/>
      <c r="P59" s="79">
        <v>0</v>
      </c>
      <c r="Q59" s="5"/>
      <c r="R59" s="8"/>
      <c r="S59" s="9"/>
      <c r="T59" s="5"/>
      <c r="U59" s="5"/>
      <c r="V59" s="5"/>
      <c r="W59" s="5"/>
      <c r="X59" s="8"/>
      <c r="Y59" s="28">
        <f t="shared" si="0"/>
        <v>4</v>
      </c>
      <c r="Z59" s="33">
        <f t="shared" si="1"/>
        <v>0</v>
      </c>
    </row>
    <row r="60" spans="1:26" ht="15" customHeight="1" x14ac:dyDescent="0.3">
      <c r="A60" s="63" t="s">
        <v>64</v>
      </c>
      <c r="B60" s="71">
        <v>100</v>
      </c>
      <c r="C60" s="18"/>
      <c r="D60" s="5"/>
      <c r="E60" s="5"/>
      <c r="F60" s="8"/>
      <c r="G60" s="82"/>
      <c r="H60" s="79">
        <v>0</v>
      </c>
      <c r="I60" s="80"/>
      <c r="J60" s="79">
        <v>0</v>
      </c>
      <c r="K60" s="5"/>
      <c r="L60" s="8"/>
      <c r="M60" s="82"/>
      <c r="N60" s="79">
        <v>0</v>
      </c>
      <c r="O60" s="80"/>
      <c r="P60" s="79">
        <v>0</v>
      </c>
      <c r="Q60" s="5"/>
      <c r="R60" s="8"/>
      <c r="S60" s="9"/>
      <c r="T60" s="5"/>
      <c r="U60" s="5"/>
      <c r="V60" s="5"/>
      <c r="W60" s="5"/>
      <c r="X60" s="8"/>
      <c r="Y60" s="28">
        <f t="shared" si="0"/>
        <v>4</v>
      </c>
      <c r="Z60" s="33">
        <f t="shared" si="1"/>
        <v>0</v>
      </c>
    </row>
    <row r="61" spans="1:26" ht="15" customHeight="1" x14ac:dyDescent="0.3">
      <c r="A61" s="63" t="s">
        <v>65</v>
      </c>
      <c r="B61" s="71">
        <v>100</v>
      </c>
      <c r="C61" s="18"/>
      <c r="D61" s="5"/>
      <c r="E61" s="5"/>
      <c r="F61" s="8"/>
      <c r="G61" s="82"/>
      <c r="H61" s="79">
        <v>0</v>
      </c>
      <c r="I61" s="80"/>
      <c r="J61" s="79">
        <v>0</v>
      </c>
      <c r="K61" s="5"/>
      <c r="L61" s="8"/>
      <c r="M61" s="82"/>
      <c r="N61" s="79">
        <v>0</v>
      </c>
      <c r="O61" s="80"/>
      <c r="P61" s="79">
        <v>0</v>
      </c>
      <c r="Q61" s="5"/>
      <c r="R61" s="8"/>
      <c r="S61" s="9"/>
      <c r="T61" s="5"/>
      <c r="U61" s="5"/>
      <c r="V61" s="5"/>
      <c r="W61" s="5"/>
      <c r="X61" s="8"/>
      <c r="Y61" s="28">
        <f t="shared" si="0"/>
        <v>4</v>
      </c>
      <c r="Z61" s="33">
        <f t="shared" si="1"/>
        <v>0</v>
      </c>
    </row>
    <row r="62" spans="1:26" ht="15" customHeight="1" x14ac:dyDescent="0.3">
      <c r="A62" s="63" t="s">
        <v>66</v>
      </c>
      <c r="B62" s="71">
        <v>100</v>
      </c>
      <c r="C62" s="18"/>
      <c r="D62" s="5"/>
      <c r="E62" s="5"/>
      <c r="F62" s="8"/>
      <c r="G62" s="82"/>
      <c r="H62" s="79">
        <v>0</v>
      </c>
      <c r="I62" s="80"/>
      <c r="J62" s="79">
        <v>0</v>
      </c>
      <c r="K62" s="5"/>
      <c r="L62" s="8"/>
      <c r="M62" s="82"/>
      <c r="N62" s="79">
        <v>0</v>
      </c>
      <c r="O62" s="80"/>
      <c r="P62" s="79">
        <v>0</v>
      </c>
      <c r="Q62" s="5"/>
      <c r="R62" s="8"/>
      <c r="S62" s="9"/>
      <c r="T62" s="5"/>
      <c r="U62" s="5"/>
      <c r="V62" s="5"/>
      <c r="W62" s="5"/>
      <c r="X62" s="8"/>
      <c r="Y62" s="28">
        <f t="shared" si="0"/>
        <v>4</v>
      </c>
      <c r="Z62" s="33">
        <f t="shared" si="1"/>
        <v>0</v>
      </c>
    </row>
    <row r="63" spans="1:26" ht="15" customHeight="1" x14ac:dyDescent="0.3">
      <c r="A63" s="63" t="s">
        <v>67</v>
      </c>
      <c r="B63" s="71">
        <v>50</v>
      </c>
      <c r="C63" s="18"/>
      <c r="D63" s="5"/>
      <c r="E63" s="5"/>
      <c r="F63" s="8"/>
      <c r="G63" s="82"/>
      <c r="H63" s="79">
        <v>0</v>
      </c>
      <c r="I63" s="80"/>
      <c r="J63" s="79">
        <v>0</v>
      </c>
      <c r="K63" s="5"/>
      <c r="L63" s="8"/>
      <c r="M63" s="82"/>
      <c r="N63" s="79">
        <v>0</v>
      </c>
      <c r="O63" s="80"/>
      <c r="P63" s="79">
        <v>0</v>
      </c>
      <c r="Q63" s="5"/>
      <c r="R63" s="8"/>
      <c r="S63" s="9"/>
      <c r="T63" s="5"/>
      <c r="U63" s="5"/>
      <c r="V63" s="5"/>
      <c r="W63" s="5"/>
      <c r="X63" s="8"/>
      <c r="Y63" s="28">
        <f t="shared" si="0"/>
        <v>4</v>
      </c>
      <c r="Z63" s="33">
        <f t="shared" si="1"/>
        <v>0</v>
      </c>
    </row>
    <row r="64" spans="1:26" ht="15" customHeight="1" x14ac:dyDescent="0.3">
      <c r="A64" s="63" t="s">
        <v>592</v>
      </c>
      <c r="B64" s="71">
        <v>30</v>
      </c>
      <c r="C64" s="18"/>
      <c r="D64" s="5"/>
      <c r="E64" s="5"/>
      <c r="F64" s="8"/>
      <c r="G64" s="82"/>
      <c r="H64" s="79">
        <v>0</v>
      </c>
      <c r="I64" s="80"/>
      <c r="J64" s="79">
        <v>0</v>
      </c>
      <c r="K64" s="5"/>
      <c r="L64" s="8"/>
      <c r="M64" s="82"/>
      <c r="N64" s="79">
        <v>0</v>
      </c>
      <c r="O64" s="80"/>
      <c r="P64" s="79">
        <v>0</v>
      </c>
      <c r="Q64" s="5"/>
      <c r="R64" s="8"/>
      <c r="S64" s="9"/>
      <c r="T64" s="5"/>
      <c r="U64" s="5"/>
      <c r="V64" s="5"/>
      <c r="W64" s="5"/>
      <c r="X64" s="8"/>
      <c r="Y64" s="28">
        <f t="shared" si="0"/>
        <v>4</v>
      </c>
      <c r="Z64" s="33">
        <f t="shared" si="1"/>
        <v>0</v>
      </c>
    </row>
    <row r="65" spans="1:26" ht="15" customHeight="1" x14ac:dyDescent="0.3">
      <c r="A65" s="63" t="s">
        <v>68</v>
      </c>
      <c r="B65" s="71">
        <v>20</v>
      </c>
      <c r="C65" s="18"/>
      <c r="D65" s="5"/>
      <c r="E65" s="5"/>
      <c r="F65" s="8"/>
      <c r="G65" s="82"/>
      <c r="H65" s="79">
        <v>0</v>
      </c>
      <c r="I65" s="80"/>
      <c r="J65" s="79">
        <v>0</v>
      </c>
      <c r="K65" s="5"/>
      <c r="L65" s="8"/>
      <c r="M65" s="82"/>
      <c r="N65" s="79">
        <v>0</v>
      </c>
      <c r="O65" s="80"/>
      <c r="P65" s="79">
        <v>0</v>
      </c>
      <c r="Q65" s="5"/>
      <c r="R65" s="8"/>
      <c r="S65" s="9"/>
      <c r="T65" s="5"/>
      <c r="U65" s="5"/>
      <c r="V65" s="5"/>
      <c r="W65" s="5"/>
      <c r="X65" s="8"/>
      <c r="Y65" s="28">
        <f t="shared" si="0"/>
        <v>4</v>
      </c>
      <c r="Z65" s="33">
        <f t="shared" si="1"/>
        <v>0</v>
      </c>
    </row>
    <row r="66" spans="1:26" ht="15" customHeight="1" x14ac:dyDescent="0.3">
      <c r="A66" s="63" t="s">
        <v>69</v>
      </c>
      <c r="B66" s="71">
        <v>20</v>
      </c>
      <c r="C66" s="18"/>
      <c r="D66" s="5"/>
      <c r="E66" s="5"/>
      <c r="F66" s="8"/>
      <c r="G66" s="82"/>
      <c r="H66" s="79">
        <v>0</v>
      </c>
      <c r="I66" s="80"/>
      <c r="J66" s="79">
        <v>0</v>
      </c>
      <c r="K66" s="5"/>
      <c r="L66" s="8"/>
      <c r="M66" s="82"/>
      <c r="N66" s="79">
        <v>0</v>
      </c>
      <c r="O66" s="80"/>
      <c r="P66" s="79">
        <v>0</v>
      </c>
      <c r="Q66" s="5"/>
      <c r="R66" s="8"/>
      <c r="S66" s="9"/>
      <c r="T66" s="5"/>
      <c r="U66" s="5"/>
      <c r="V66" s="5"/>
      <c r="W66" s="5"/>
      <c r="X66" s="8"/>
      <c r="Y66" s="28">
        <f t="shared" si="0"/>
        <v>4</v>
      </c>
      <c r="Z66" s="33">
        <f t="shared" si="1"/>
        <v>0</v>
      </c>
    </row>
    <row r="67" spans="1:26" ht="15" customHeight="1" x14ac:dyDescent="0.3">
      <c r="A67" s="63" t="s">
        <v>70</v>
      </c>
      <c r="B67" s="71">
        <v>50</v>
      </c>
      <c r="C67" s="18"/>
      <c r="D67" s="5"/>
      <c r="E67" s="5"/>
      <c r="F67" s="8"/>
      <c r="G67" s="82"/>
      <c r="H67" s="79">
        <v>0</v>
      </c>
      <c r="I67" s="80"/>
      <c r="J67" s="79">
        <v>0</v>
      </c>
      <c r="K67" s="5"/>
      <c r="L67" s="8"/>
      <c r="M67" s="82"/>
      <c r="N67" s="79">
        <v>0</v>
      </c>
      <c r="O67" s="80"/>
      <c r="P67" s="79">
        <v>0</v>
      </c>
      <c r="Q67" s="5"/>
      <c r="R67" s="8"/>
      <c r="S67" s="9"/>
      <c r="T67" s="5"/>
      <c r="U67" s="5"/>
      <c r="V67" s="5"/>
      <c r="W67" s="5"/>
      <c r="X67" s="8"/>
      <c r="Y67" s="28">
        <f t="shared" si="0"/>
        <v>4</v>
      </c>
      <c r="Z67" s="33">
        <f t="shared" si="1"/>
        <v>0</v>
      </c>
    </row>
    <row r="68" spans="1:26" ht="15" customHeight="1" x14ac:dyDescent="0.3">
      <c r="A68" s="63" t="s">
        <v>71</v>
      </c>
      <c r="B68" s="71">
        <v>20</v>
      </c>
      <c r="C68" s="18"/>
      <c r="D68" s="5"/>
      <c r="E68" s="5"/>
      <c r="F68" s="8"/>
      <c r="G68" s="82"/>
      <c r="H68" s="79">
        <v>0</v>
      </c>
      <c r="I68" s="80"/>
      <c r="J68" s="79">
        <v>0</v>
      </c>
      <c r="K68" s="5"/>
      <c r="L68" s="8"/>
      <c r="M68" s="82"/>
      <c r="N68" s="79">
        <v>0</v>
      </c>
      <c r="O68" s="80"/>
      <c r="P68" s="79">
        <v>0</v>
      </c>
      <c r="Q68" s="5"/>
      <c r="R68" s="8"/>
      <c r="S68" s="9"/>
      <c r="T68" s="5"/>
      <c r="U68" s="5"/>
      <c r="V68" s="5"/>
      <c r="W68" s="5"/>
      <c r="X68" s="8"/>
      <c r="Y68" s="28">
        <f t="shared" si="0"/>
        <v>4</v>
      </c>
      <c r="Z68" s="33">
        <f t="shared" si="1"/>
        <v>0</v>
      </c>
    </row>
    <row r="69" spans="1:26" ht="15" customHeight="1" x14ac:dyDescent="0.3">
      <c r="A69" s="63" t="s">
        <v>72</v>
      </c>
      <c r="B69" s="71">
        <v>30</v>
      </c>
      <c r="C69" s="18"/>
      <c r="D69" s="5"/>
      <c r="E69" s="5"/>
      <c r="F69" s="8"/>
      <c r="G69" s="82"/>
      <c r="H69" s="79">
        <v>0</v>
      </c>
      <c r="I69" s="80"/>
      <c r="J69" s="79">
        <v>0</v>
      </c>
      <c r="K69" s="5"/>
      <c r="L69" s="8"/>
      <c r="M69" s="82"/>
      <c r="N69" s="79">
        <v>0</v>
      </c>
      <c r="O69" s="80"/>
      <c r="P69" s="79">
        <v>0</v>
      </c>
      <c r="Q69" s="5"/>
      <c r="R69" s="8"/>
      <c r="S69" s="9"/>
      <c r="T69" s="5"/>
      <c r="U69" s="5"/>
      <c r="V69" s="5"/>
      <c r="W69" s="5"/>
      <c r="X69" s="8"/>
      <c r="Y69" s="28">
        <f t="shared" si="0"/>
        <v>4</v>
      </c>
      <c r="Z69" s="33">
        <f t="shared" si="1"/>
        <v>0</v>
      </c>
    </row>
    <row r="70" spans="1:26" ht="15" customHeight="1" x14ac:dyDescent="0.3">
      <c r="A70" s="63" t="s">
        <v>73</v>
      </c>
      <c r="B70" s="71">
        <v>150</v>
      </c>
      <c r="C70" s="78">
        <v>0</v>
      </c>
      <c r="D70" s="79">
        <v>0</v>
      </c>
      <c r="E70" s="5"/>
      <c r="F70" s="87">
        <v>0</v>
      </c>
      <c r="G70" s="9"/>
      <c r="H70" s="5"/>
      <c r="I70" s="5"/>
      <c r="J70" s="5"/>
      <c r="K70" s="5"/>
      <c r="L70" s="8"/>
      <c r="M70" s="9"/>
      <c r="N70" s="5"/>
      <c r="O70" s="5"/>
      <c r="P70" s="5"/>
      <c r="Q70" s="5"/>
      <c r="R70" s="8"/>
      <c r="S70" s="9"/>
      <c r="T70" s="5"/>
      <c r="U70" s="5"/>
      <c r="V70" s="5"/>
      <c r="W70" s="5"/>
      <c r="X70" s="8"/>
      <c r="Y70" s="28">
        <f t="shared" si="0"/>
        <v>3</v>
      </c>
      <c r="Z70" s="33">
        <f t="shared" si="1"/>
        <v>0</v>
      </c>
    </row>
    <row r="71" spans="1:26" ht="15" customHeight="1" x14ac:dyDescent="0.3">
      <c r="A71" s="63" t="s">
        <v>74</v>
      </c>
      <c r="B71" s="71">
        <v>20</v>
      </c>
      <c r="C71" s="18"/>
      <c r="D71" s="5"/>
      <c r="E71" s="5"/>
      <c r="F71" s="8"/>
      <c r="G71" s="9"/>
      <c r="H71" s="5"/>
      <c r="I71" s="5"/>
      <c r="J71" s="5"/>
      <c r="K71" s="5"/>
      <c r="L71" s="87">
        <v>0</v>
      </c>
      <c r="M71" s="9"/>
      <c r="N71" s="5"/>
      <c r="O71" s="5"/>
      <c r="P71" s="5"/>
      <c r="Q71" s="5"/>
      <c r="R71" s="87">
        <v>0</v>
      </c>
      <c r="S71" s="9"/>
      <c r="T71" s="5"/>
      <c r="U71" s="5"/>
      <c r="V71" s="5"/>
      <c r="W71" s="5"/>
      <c r="X71" s="8"/>
      <c r="Y71" s="28">
        <f t="shared" si="0"/>
        <v>2</v>
      </c>
      <c r="Z71" s="33">
        <f t="shared" si="1"/>
        <v>0</v>
      </c>
    </row>
    <row r="72" spans="1:26" ht="15" customHeight="1" x14ac:dyDescent="0.3">
      <c r="A72" s="63" t="s">
        <v>658</v>
      </c>
      <c r="B72" s="71">
        <v>10</v>
      </c>
      <c r="C72" s="18"/>
      <c r="D72" s="5"/>
      <c r="E72" s="5"/>
      <c r="F72" s="8"/>
      <c r="G72" s="9"/>
      <c r="H72" s="5"/>
      <c r="I72" s="5"/>
      <c r="J72" s="5"/>
      <c r="K72" s="5"/>
      <c r="L72" s="87">
        <v>0</v>
      </c>
      <c r="M72" s="9"/>
      <c r="N72" s="5"/>
      <c r="O72" s="5"/>
      <c r="P72" s="5"/>
      <c r="Q72" s="5"/>
      <c r="R72" s="87">
        <v>0</v>
      </c>
      <c r="S72" s="9"/>
      <c r="T72" s="5"/>
      <c r="U72" s="5"/>
      <c r="V72" s="5"/>
      <c r="W72" s="5"/>
      <c r="X72" s="8"/>
      <c r="Y72" s="28">
        <f t="shared" si="0"/>
        <v>2</v>
      </c>
      <c r="Z72" s="33">
        <f t="shared" si="1"/>
        <v>0</v>
      </c>
    </row>
    <row r="73" spans="1:26" ht="15" customHeight="1" x14ac:dyDescent="0.3">
      <c r="A73" s="63" t="s">
        <v>75</v>
      </c>
      <c r="B73" s="71">
        <v>60</v>
      </c>
      <c r="C73" s="18"/>
      <c r="D73" s="5"/>
      <c r="E73" s="5"/>
      <c r="F73" s="8"/>
      <c r="G73" s="9"/>
      <c r="H73" s="5"/>
      <c r="I73" s="5"/>
      <c r="J73" s="5"/>
      <c r="K73" s="5"/>
      <c r="L73" s="87">
        <v>0</v>
      </c>
      <c r="M73" s="9"/>
      <c r="N73" s="5"/>
      <c r="O73" s="5"/>
      <c r="P73" s="5"/>
      <c r="Q73" s="5"/>
      <c r="R73" s="87">
        <v>0</v>
      </c>
      <c r="S73" s="9"/>
      <c r="T73" s="5"/>
      <c r="U73" s="5"/>
      <c r="V73" s="5"/>
      <c r="W73" s="5"/>
      <c r="X73" s="8"/>
      <c r="Y73" s="28">
        <f t="shared" si="0"/>
        <v>2</v>
      </c>
      <c r="Z73" s="33">
        <f t="shared" si="1"/>
        <v>0</v>
      </c>
    </row>
    <row r="74" spans="1:26" ht="15" customHeight="1" x14ac:dyDescent="0.3">
      <c r="A74" s="63" t="s">
        <v>77</v>
      </c>
      <c r="B74" s="71">
        <v>20</v>
      </c>
      <c r="C74" s="78">
        <v>0</v>
      </c>
      <c r="D74" s="79">
        <v>0</v>
      </c>
      <c r="E74" s="5"/>
      <c r="F74" s="8"/>
      <c r="G74" s="9"/>
      <c r="H74" s="5"/>
      <c r="I74" s="5"/>
      <c r="J74" s="5"/>
      <c r="K74" s="5"/>
      <c r="L74" s="8"/>
      <c r="M74" s="9"/>
      <c r="N74" s="5"/>
      <c r="O74" s="5"/>
      <c r="P74" s="5"/>
      <c r="Q74" s="5"/>
      <c r="R74" s="8"/>
      <c r="S74" s="9"/>
      <c r="T74" s="5"/>
      <c r="U74" s="5"/>
      <c r="V74" s="5"/>
      <c r="W74" s="5"/>
      <c r="X74" s="8"/>
      <c r="Y74" s="28">
        <f t="shared" si="0"/>
        <v>2</v>
      </c>
      <c r="Z74" s="33">
        <f t="shared" si="1"/>
        <v>0</v>
      </c>
    </row>
    <row r="75" spans="1:26" ht="15" customHeight="1" x14ac:dyDescent="0.3">
      <c r="A75" s="63" t="s">
        <v>659</v>
      </c>
      <c r="B75" s="71">
        <v>60</v>
      </c>
      <c r="C75" s="78">
        <v>0</v>
      </c>
      <c r="D75" s="79">
        <v>0</v>
      </c>
      <c r="E75" s="5"/>
      <c r="F75" s="8"/>
      <c r="G75" s="9"/>
      <c r="H75" s="5"/>
      <c r="I75" s="5"/>
      <c r="J75" s="5"/>
      <c r="K75" s="5"/>
      <c r="L75" s="8"/>
      <c r="M75" s="9"/>
      <c r="N75" s="5"/>
      <c r="O75" s="5"/>
      <c r="P75" s="5"/>
      <c r="Q75" s="5"/>
      <c r="R75" s="8"/>
      <c r="S75" s="9"/>
      <c r="T75" s="5"/>
      <c r="U75" s="5"/>
      <c r="V75" s="5"/>
      <c r="W75" s="5"/>
      <c r="X75" s="8"/>
      <c r="Y75" s="28">
        <f t="shared" si="0"/>
        <v>2</v>
      </c>
      <c r="Z75" s="33">
        <f t="shared" si="1"/>
        <v>0</v>
      </c>
    </row>
    <row r="76" spans="1:26" ht="15" customHeight="1" x14ac:dyDescent="0.3">
      <c r="A76" s="63" t="s">
        <v>78</v>
      </c>
      <c r="B76" s="71">
        <v>40</v>
      </c>
      <c r="C76" s="78">
        <v>0</v>
      </c>
      <c r="D76" s="79">
        <v>0</v>
      </c>
      <c r="E76" s="5"/>
      <c r="F76" s="8"/>
      <c r="G76" s="9"/>
      <c r="H76" s="5"/>
      <c r="I76" s="5"/>
      <c r="J76" s="5"/>
      <c r="K76" s="5"/>
      <c r="L76" s="8"/>
      <c r="M76" s="9"/>
      <c r="N76" s="5"/>
      <c r="O76" s="5"/>
      <c r="P76" s="5"/>
      <c r="Q76" s="5"/>
      <c r="R76" s="8"/>
      <c r="S76" s="9"/>
      <c r="T76" s="5"/>
      <c r="U76" s="5"/>
      <c r="V76" s="5"/>
      <c r="W76" s="5"/>
      <c r="X76" s="8"/>
      <c r="Y76" s="28">
        <f t="shared" ref="Y76:Y138" si="2">COUNT(C76:X76)</f>
        <v>2</v>
      </c>
      <c r="Z76" s="33">
        <f t="shared" ref="Z76:Z138" si="3">IF(COUNT(C76:X76)=Y76,B76*AVERAGE(C76:X76),0)</f>
        <v>0</v>
      </c>
    </row>
    <row r="77" spans="1:26" ht="15" customHeight="1" x14ac:dyDescent="0.3">
      <c r="A77" s="63" t="s">
        <v>79</v>
      </c>
      <c r="B77" s="56">
        <v>40</v>
      </c>
      <c r="C77" s="18"/>
      <c r="D77" s="5"/>
      <c r="E77" s="5"/>
      <c r="F77" s="8"/>
      <c r="G77" s="9"/>
      <c r="H77" s="5"/>
      <c r="I77" s="5"/>
      <c r="J77" s="5"/>
      <c r="K77" s="79">
        <v>0</v>
      </c>
      <c r="L77" s="8"/>
      <c r="M77" s="9"/>
      <c r="N77" s="5"/>
      <c r="O77" s="5"/>
      <c r="P77" s="5"/>
      <c r="Q77" s="79">
        <v>0</v>
      </c>
      <c r="R77" s="8"/>
      <c r="S77" s="9"/>
      <c r="T77" s="5"/>
      <c r="U77" s="5"/>
      <c r="V77" s="5"/>
      <c r="W77" s="79">
        <v>0</v>
      </c>
      <c r="X77" s="8"/>
      <c r="Y77" s="28">
        <f t="shared" si="2"/>
        <v>3</v>
      </c>
      <c r="Z77" s="33">
        <f t="shared" si="3"/>
        <v>0</v>
      </c>
    </row>
    <row r="78" spans="1:26" ht="15" customHeight="1" x14ac:dyDescent="0.3">
      <c r="A78" s="63" t="s">
        <v>80</v>
      </c>
      <c r="B78" s="71">
        <v>60</v>
      </c>
      <c r="C78" s="78">
        <v>0</v>
      </c>
      <c r="D78" s="79">
        <v>0</v>
      </c>
      <c r="E78" s="5"/>
      <c r="F78" s="8"/>
      <c r="G78" s="78">
        <v>0</v>
      </c>
      <c r="H78" s="79">
        <v>0</v>
      </c>
      <c r="I78" s="79">
        <v>0</v>
      </c>
      <c r="J78" s="79">
        <v>0</v>
      </c>
      <c r="K78" s="5"/>
      <c r="L78" s="8"/>
      <c r="M78" s="9"/>
      <c r="N78" s="5"/>
      <c r="O78" s="5"/>
      <c r="P78" s="5"/>
      <c r="Q78" s="5"/>
      <c r="R78" s="8"/>
      <c r="S78" s="9"/>
      <c r="T78" s="5"/>
      <c r="U78" s="5"/>
      <c r="V78" s="5"/>
      <c r="W78" s="5"/>
      <c r="X78" s="8"/>
      <c r="Y78" s="28">
        <f t="shared" si="2"/>
        <v>6</v>
      </c>
      <c r="Z78" s="33">
        <f t="shared" si="3"/>
        <v>0</v>
      </c>
    </row>
    <row r="79" spans="1:26" ht="15" customHeight="1" x14ac:dyDescent="0.3">
      <c r="A79" s="63" t="s">
        <v>660</v>
      </c>
      <c r="B79" s="71">
        <v>50</v>
      </c>
      <c r="C79" s="78">
        <v>0</v>
      </c>
      <c r="D79" s="79">
        <v>0</v>
      </c>
      <c r="E79" s="5"/>
      <c r="F79" s="8"/>
      <c r="G79" s="78">
        <v>0</v>
      </c>
      <c r="H79" s="79">
        <v>0</v>
      </c>
      <c r="I79" s="79">
        <v>0</v>
      </c>
      <c r="J79" s="79">
        <v>0</v>
      </c>
      <c r="K79" s="5"/>
      <c r="L79" s="8"/>
      <c r="M79" s="9"/>
      <c r="N79" s="5"/>
      <c r="O79" s="5"/>
      <c r="P79" s="5"/>
      <c r="Q79" s="5"/>
      <c r="R79" s="8"/>
      <c r="S79" s="9"/>
      <c r="T79" s="5"/>
      <c r="U79" s="5"/>
      <c r="V79" s="5"/>
      <c r="W79" s="5"/>
      <c r="X79" s="8"/>
      <c r="Y79" s="28">
        <f t="shared" si="2"/>
        <v>6</v>
      </c>
      <c r="Z79" s="33">
        <f t="shared" si="3"/>
        <v>0</v>
      </c>
    </row>
    <row r="80" spans="1:26" ht="15" customHeight="1" x14ac:dyDescent="0.3">
      <c r="A80" s="63" t="s">
        <v>661</v>
      </c>
      <c r="B80" s="71">
        <v>10</v>
      </c>
      <c r="C80" s="78">
        <v>0</v>
      </c>
      <c r="D80" s="79">
        <v>0</v>
      </c>
      <c r="E80" s="5"/>
      <c r="F80" s="8"/>
      <c r="G80" s="78">
        <v>0</v>
      </c>
      <c r="H80" s="79">
        <v>0</v>
      </c>
      <c r="I80" s="79">
        <v>0</v>
      </c>
      <c r="J80" s="79">
        <v>0</v>
      </c>
      <c r="K80" s="5"/>
      <c r="L80" s="8"/>
      <c r="M80" s="9"/>
      <c r="N80" s="5"/>
      <c r="O80" s="5"/>
      <c r="P80" s="5"/>
      <c r="Q80" s="5"/>
      <c r="R80" s="8"/>
      <c r="S80" s="9"/>
      <c r="T80" s="5"/>
      <c r="U80" s="5"/>
      <c r="V80" s="5"/>
      <c r="W80" s="5"/>
      <c r="X80" s="8"/>
      <c r="Y80" s="28">
        <f t="shared" si="2"/>
        <v>6</v>
      </c>
      <c r="Z80" s="33">
        <f t="shared" si="3"/>
        <v>0</v>
      </c>
    </row>
    <row r="81" spans="1:26" ht="15" customHeight="1" x14ac:dyDescent="0.3">
      <c r="A81" s="63" t="s">
        <v>81</v>
      </c>
      <c r="B81" s="71">
        <v>200</v>
      </c>
      <c r="C81" s="78">
        <v>0</v>
      </c>
      <c r="D81" s="79">
        <v>0</v>
      </c>
      <c r="E81" s="5"/>
      <c r="F81" s="8"/>
      <c r="G81" s="9"/>
      <c r="H81" s="5"/>
      <c r="I81" s="5"/>
      <c r="J81" s="5"/>
      <c r="K81" s="5"/>
      <c r="L81" s="8"/>
      <c r="M81" s="9"/>
      <c r="N81" s="5"/>
      <c r="O81" s="5"/>
      <c r="P81" s="5"/>
      <c r="Q81" s="5"/>
      <c r="R81" s="8"/>
      <c r="S81" s="9"/>
      <c r="T81" s="5"/>
      <c r="U81" s="5"/>
      <c r="V81" s="5"/>
      <c r="W81" s="5"/>
      <c r="X81" s="8"/>
      <c r="Y81" s="28">
        <f t="shared" si="2"/>
        <v>2</v>
      </c>
      <c r="Z81" s="33">
        <f t="shared" si="3"/>
        <v>0</v>
      </c>
    </row>
    <row r="82" spans="1:26" ht="15" customHeight="1" x14ac:dyDescent="0.3">
      <c r="A82" s="63" t="s">
        <v>662</v>
      </c>
      <c r="B82" s="71">
        <v>50</v>
      </c>
      <c r="C82" s="78">
        <v>0</v>
      </c>
      <c r="D82" s="79">
        <v>0</v>
      </c>
      <c r="E82" s="5"/>
      <c r="F82" s="8"/>
      <c r="G82" s="9"/>
      <c r="H82" s="5"/>
      <c r="I82" s="5"/>
      <c r="J82" s="5"/>
      <c r="K82" s="5"/>
      <c r="L82" s="8"/>
      <c r="M82" s="9"/>
      <c r="N82" s="5"/>
      <c r="O82" s="5"/>
      <c r="P82" s="5"/>
      <c r="Q82" s="5"/>
      <c r="R82" s="8"/>
      <c r="S82" s="9"/>
      <c r="T82" s="5"/>
      <c r="U82" s="5"/>
      <c r="V82" s="5"/>
      <c r="W82" s="5"/>
      <c r="X82" s="8"/>
      <c r="Y82" s="28">
        <f t="shared" si="2"/>
        <v>2</v>
      </c>
      <c r="Z82" s="33">
        <f t="shared" si="3"/>
        <v>0</v>
      </c>
    </row>
    <row r="83" spans="1:26" ht="15" customHeight="1" x14ac:dyDescent="0.3">
      <c r="A83" s="63" t="s">
        <v>82</v>
      </c>
      <c r="B83" s="71">
        <v>30</v>
      </c>
      <c r="C83" s="18"/>
      <c r="D83" s="5"/>
      <c r="E83" s="5"/>
      <c r="F83" s="8"/>
      <c r="G83" s="9"/>
      <c r="H83" s="5"/>
      <c r="I83" s="5"/>
      <c r="J83" s="5"/>
      <c r="K83" s="5"/>
      <c r="L83" s="8"/>
      <c r="M83" s="9"/>
      <c r="N83" s="5"/>
      <c r="O83" s="5"/>
      <c r="P83" s="5"/>
      <c r="Q83" s="5"/>
      <c r="R83" s="87">
        <v>0</v>
      </c>
      <c r="S83" s="9"/>
      <c r="T83" s="5"/>
      <c r="U83" s="5"/>
      <c r="V83" s="5"/>
      <c r="W83" s="5"/>
      <c r="X83" s="8"/>
      <c r="Y83" s="28">
        <f t="shared" si="2"/>
        <v>1</v>
      </c>
      <c r="Z83" s="33">
        <f t="shared" si="3"/>
        <v>0</v>
      </c>
    </row>
    <row r="84" spans="1:26" ht="15" customHeight="1" x14ac:dyDescent="0.3">
      <c r="A84" s="63" t="s">
        <v>83</v>
      </c>
      <c r="B84" s="71">
        <v>30</v>
      </c>
      <c r="C84" s="18"/>
      <c r="D84" s="5"/>
      <c r="E84" s="5"/>
      <c r="F84" s="8"/>
      <c r="G84" s="9"/>
      <c r="H84" s="5"/>
      <c r="I84" s="5"/>
      <c r="J84" s="5"/>
      <c r="K84" s="5"/>
      <c r="L84" s="8"/>
      <c r="M84" s="9"/>
      <c r="N84" s="5"/>
      <c r="O84" s="5"/>
      <c r="P84" s="5"/>
      <c r="Q84" s="5"/>
      <c r="R84" s="87">
        <v>0</v>
      </c>
      <c r="S84" s="9"/>
      <c r="T84" s="5"/>
      <c r="U84" s="5"/>
      <c r="V84" s="5"/>
      <c r="W84" s="5"/>
      <c r="X84" s="87">
        <v>0</v>
      </c>
      <c r="Y84" s="28">
        <f t="shared" si="2"/>
        <v>2</v>
      </c>
      <c r="Z84" s="33">
        <f t="shared" si="3"/>
        <v>0</v>
      </c>
    </row>
    <row r="85" spans="1:26" ht="15" customHeight="1" x14ac:dyDescent="0.3">
      <c r="A85" s="63" t="s">
        <v>84</v>
      </c>
      <c r="B85" s="71">
        <v>50</v>
      </c>
      <c r="C85" s="18"/>
      <c r="D85" s="5"/>
      <c r="E85" s="5"/>
      <c r="F85" s="8"/>
      <c r="G85" s="9"/>
      <c r="H85" s="5"/>
      <c r="I85" s="5"/>
      <c r="J85" s="5"/>
      <c r="K85" s="5"/>
      <c r="L85" s="8"/>
      <c r="M85" s="9"/>
      <c r="N85" s="5"/>
      <c r="O85" s="5"/>
      <c r="P85" s="5"/>
      <c r="Q85" s="5"/>
      <c r="R85" s="87">
        <v>0</v>
      </c>
      <c r="S85" s="9"/>
      <c r="T85" s="5"/>
      <c r="U85" s="5"/>
      <c r="V85" s="5"/>
      <c r="W85" s="5"/>
      <c r="X85" s="8"/>
      <c r="Y85" s="28">
        <f t="shared" si="2"/>
        <v>1</v>
      </c>
      <c r="Z85" s="33">
        <f t="shared" si="3"/>
        <v>0</v>
      </c>
    </row>
    <row r="86" spans="1:26" ht="15" customHeight="1" x14ac:dyDescent="0.3">
      <c r="A86" s="63" t="s">
        <v>85</v>
      </c>
      <c r="B86" s="71">
        <v>20</v>
      </c>
      <c r="C86" s="18"/>
      <c r="D86" s="5"/>
      <c r="E86" s="79">
        <v>0</v>
      </c>
      <c r="F86" s="8"/>
      <c r="G86" s="9"/>
      <c r="H86" s="5"/>
      <c r="I86" s="5"/>
      <c r="J86" s="5"/>
      <c r="K86" s="79">
        <v>0</v>
      </c>
      <c r="L86" s="8"/>
      <c r="M86" s="9"/>
      <c r="N86" s="5"/>
      <c r="O86" s="5"/>
      <c r="P86" s="5"/>
      <c r="Q86" s="5"/>
      <c r="R86" s="8"/>
      <c r="S86" s="9"/>
      <c r="T86" s="5"/>
      <c r="U86" s="5"/>
      <c r="V86" s="5"/>
      <c r="W86" s="5"/>
      <c r="X86" s="8"/>
      <c r="Y86" s="28">
        <f t="shared" si="2"/>
        <v>2</v>
      </c>
      <c r="Z86" s="33">
        <f t="shared" si="3"/>
        <v>0</v>
      </c>
    </row>
    <row r="87" spans="1:26" ht="15" customHeight="1" x14ac:dyDescent="0.3">
      <c r="A87" s="63" t="s">
        <v>86</v>
      </c>
      <c r="B87" s="71">
        <v>20</v>
      </c>
      <c r="C87" s="78">
        <v>0</v>
      </c>
      <c r="D87" s="79">
        <v>0</v>
      </c>
      <c r="E87" s="5"/>
      <c r="F87" s="8"/>
      <c r="G87" s="82"/>
      <c r="H87" s="79">
        <v>0</v>
      </c>
      <c r="I87" s="80"/>
      <c r="J87" s="79">
        <v>0</v>
      </c>
      <c r="K87" s="5"/>
      <c r="L87" s="8"/>
      <c r="M87" s="9"/>
      <c r="N87" s="5"/>
      <c r="O87" s="5"/>
      <c r="P87" s="5"/>
      <c r="Q87" s="5"/>
      <c r="R87" s="8"/>
      <c r="S87" s="9"/>
      <c r="T87" s="5"/>
      <c r="U87" s="5"/>
      <c r="V87" s="5"/>
      <c r="W87" s="5"/>
      <c r="X87" s="8"/>
      <c r="Y87" s="28">
        <f t="shared" si="2"/>
        <v>4</v>
      </c>
      <c r="Z87" s="33">
        <f t="shared" si="3"/>
        <v>0</v>
      </c>
    </row>
    <row r="88" spans="1:26" ht="15" customHeight="1" x14ac:dyDescent="0.3">
      <c r="A88" s="63" t="s">
        <v>87</v>
      </c>
      <c r="B88" s="71">
        <v>50</v>
      </c>
      <c r="C88" s="78">
        <v>0</v>
      </c>
      <c r="D88" s="79">
        <v>0</v>
      </c>
      <c r="E88" s="5"/>
      <c r="F88" s="8"/>
      <c r="G88" s="9"/>
      <c r="H88" s="5"/>
      <c r="I88" s="5"/>
      <c r="J88" s="5"/>
      <c r="K88" s="5"/>
      <c r="L88" s="8"/>
      <c r="M88" s="9"/>
      <c r="N88" s="5"/>
      <c r="O88" s="5"/>
      <c r="P88" s="5"/>
      <c r="Q88" s="5"/>
      <c r="R88" s="8"/>
      <c r="S88" s="9"/>
      <c r="T88" s="5"/>
      <c r="U88" s="5"/>
      <c r="V88" s="5"/>
      <c r="W88" s="5"/>
      <c r="X88" s="8"/>
      <c r="Y88" s="28">
        <f t="shared" si="2"/>
        <v>2</v>
      </c>
      <c r="Z88" s="33">
        <f t="shared" si="3"/>
        <v>0</v>
      </c>
    </row>
    <row r="89" spans="1:26" ht="15" customHeight="1" x14ac:dyDescent="0.3">
      <c r="A89" s="63" t="s">
        <v>663</v>
      </c>
      <c r="B89" s="71">
        <v>20</v>
      </c>
      <c r="C89" s="78">
        <v>0</v>
      </c>
      <c r="D89" s="79">
        <v>0</v>
      </c>
      <c r="E89" s="5"/>
      <c r="F89" s="8"/>
      <c r="G89" s="9"/>
      <c r="H89" s="5"/>
      <c r="I89" s="5"/>
      <c r="J89" s="5"/>
      <c r="K89" s="5"/>
      <c r="L89" s="8"/>
      <c r="M89" s="9"/>
      <c r="N89" s="5"/>
      <c r="O89" s="5"/>
      <c r="P89" s="5"/>
      <c r="Q89" s="5"/>
      <c r="R89" s="8"/>
      <c r="S89" s="9"/>
      <c r="T89" s="5"/>
      <c r="U89" s="5"/>
      <c r="V89" s="5"/>
      <c r="W89" s="5"/>
      <c r="X89" s="8"/>
      <c r="Y89" s="28">
        <f t="shared" si="2"/>
        <v>2</v>
      </c>
      <c r="Z89" s="33">
        <f t="shared" si="3"/>
        <v>0</v>
      </c>
    </row>
    <row r="90" spans="1:26" ht="15" customHeight="1" x14ac:dyDescent="0.3">
      <c r="A90" s="63" t="s">
        <v>664</v>
      </c>
      <c r="B90" s="71">
        <v>50</v>
      </c>
      <c r="C90" s="78">
        <v>0</v>
      </c>
      <c r="D90" s="79">
        <v>0</v>
      </c>
      <c r="E90" s="5"/>
      <c r="F90" s="8"/>
      <c r="G90" s="9"/>
      <c r="H90" s="5"/>
      <c r="I90" s="5"/>
      <c r="J90" s="5"/>
      <c r="K90" s="5"/>
      <c r="L90" s="8"/>
      <c r="M90" s="9"/>
      <c r="N90" s="5"/>
      <c r="O90" s="5"/>
      <c r="P90" s="5"/>
      <c r="Q90" s="5"/>
      <c r="R90" s="8"/>
      <c r="S90" s="9"/>
      <c r="T90" s="5"/>
      <c r="U90" s="5"/>
      <c r="V90" s="5"/>
      <c r="W90" s="5"/>
      <c r="X90" s="8"/>
      <c r="Y90" s="28">
        <f t="shared" si="2"/>
        <v>2</v>
      </c>
      <c r="Z90" s="33">
        <f t="shared" si="3"/>
        <v>0</v>
      </c>
    </row>
    <row r="91" spans="1:26" ht="15" customHeight="1" x14ac:dyDescent="0.3">
      <c r="A91" s="63" t="s">
        <v>665</v>
      </c>
      <c r="B91" s="71">
        <v>50</v>
      </c>
      <c r="C91" s="78">
        <v>0</v>
      </c>
      <c r="D91" s="79">
        <v>0</v>
      </c>
      <c r="E91" s="5"/>
      <c r="F91" s="8"/>
      <c r="G91" s="9"/>
      <c r="H91" s="5"/>
      <c r="I91" s="5"/>
      <c r="J91" s="5"/>
      <c r="K91" s="5"/>
      <c r="L91" s="8"/>
      <c r="M91" s="9"/>
      <c r="N91" s="5"/>
      <c r="O91" s="5"/>
      <c r="P91" s="5"/>
      <c r="Q91" s="5"/>
      <c r="R91" s="8"/>
      <c r="S91" s="9"/>
      <c r="T91" s="5"/>
      <c r="U91" s="5"/>
      <c r="V91" s="5"/>
      <c r="W91" s="5"/>
      <c r="X91" s="8"/>
      <c r="Y91" s="28">
        <f t="shared" si="2"/>
        <v>2</v>
      </c>
      <c r="Z91" s="33">
        <f t="shared" si="3"/>
        <v>0</v>
      </c>
    </row>
    <row r="92" spans="1:26" ht="15" customHeight="1" x14ac:dyDescent="0.3">
      <c r="A92" s="63" t="s">
        <v>666</v>
      </c>
      <c r="B92" s="71">
        <v>50</v>
      </c>
      <c r="C92" s="78">
        <v>0</v>
      </c>
      <c r="D92" s="79">
        <v>0</v>
      </c>
      <c r="E92" s="5"/>
      <c r="F92" s="8"/>
      <c r="G92" s="9"/>
      <c r="H92" s="5"/>
      <c r="I92" s="5"/>
      <c r="J92" s="5"/>
      <c r="K92" s="5"/>
      <c r="L92" s="8"/>
      <c r="M92" s="9"/>
      <c r="N92" s="5"/>
      <c r="O92" s="5"/>
      <c r="P92" s="5"/>
      <c r="Q92" s="5"/>
      <c r="R92" s="8"/>
      <c r="S92" s="9"/>
      <c r="T92" s="5"/>
      <c r="U92" s="5"/>
      <c r="V92" s="5"/>
      <c r="W92" s="5"/>
      <c r="X92" s="8"/>
      <c r="Y92" s="28">
        <f t="shared" si="2"/>
        <v>2</v>
      </c>
      <c r="Z92" s="33">
        <f t="shared" si="3"/>
        <v>0</v>
      </c>
    </row>
    <row r="93" spans="1:26" ht="15" customHeight="1" x14ac:dyDescent="0.3">
      <c r="A93" s="63" t="s">
        <v>667</v>
      </c>
      <c r="B93" s="71">
        <v>50</v>
      </c>
      <c r="C93" s="78">
        <v>0</v>
      </c>
      <c r="D93" s="79">
        <v>0</v>
      </c>
      <c r="E93" s="5"/>
      <c r="F93" s="8"/>
      <c r="G93" s="9"/>
      <c r="H93" s="5"/>
      <c r="I93" s="5"/>
      <c r="J93" s="5"/>
      <c r="K93" s="5"/>
      <c r="L93" s="8"/>
      <c r="M93" s="9"/>
      <c r="N93" s="5"/>
      <c r="O93" s="5"/>
      <c r="P93" s="5"/>
      <c r="Q93" s="5"/>
      <c r="R93" s="8"/>
      <c r="S93" s="9"/>
      <c r="T93" s="5"/>
      <c r="U93" s="5"/>
      <c r="V93" s="5"/>
      <c r="W93" s="5"/>
      <c r="X93" s="8"/>
      <c r="Y93" s="28">
        <f t="shared" si="2"/>
        <v>2</v>
      </c>
      <c r="Z93" s="33">
        <f t="shared" si="3"/>
        <v>0</v>
      </c>
    </row>
    <row r="94" spans="1:26" ht="15" customHeight="1" x14ac:dyDescent="0.3">
      <c r="A94" s="63" t="s">
        <v>668</v>
      </c>
      <c r="B94" s="71">
        <v>100</v>
      </c>
      <c r="C94" s="78">
        <v>0</v>
      </c>
      <c r="D94" s="79">
        <v>0</v>
      </c>
      <c r="E94" s="5"/>
      <c r="F94" s="8"/>
      <c r="G94" s="9"/>
      <c r="H94" s="5"/>
      <c r="I94" s="5"/>
      <c r="J94" s="5"/>
      <c r="K94" s="5"/>
      <c r="L94" s="8"/>
      <c r="M94" s="9"/>
      <c r="N94" s="5"/>
      <c r="O94" s="5"/>
      <c r="P94" s="5"/>
      <c r="Q94" s="5"/>
      <c r="R94" s="8"/>
      <c r="S94" s="9"/>
      <c r="T94" s="5"/>
      <c r="U94" s="5"/>
      <c r="V94" s="5"/>
      <c r="W94" s="5"/>
      <c r="X94" s="8"/>
      <c r="Y94" s="28">
        <f t="shared" si="2"/>
        <v>2</v>
      </c>
      <c r="Z94" s="33">
        <f t="shared" si="3"/>
        <v>0</v>
      </c>
    </row>
    <row r="95" spans="1:26" ht="15" customHeight="1" x14ac:dyDescent="0.3">
      <c r="A95" s="63" t="s">
        <v>669</v>
      </c>
      <c r="B95" s="71">
        <v>50</v>
      </c>
      <c r="C95" s="78">
        <v>0</v>
      </c>
      <c r="D95" s="79">
        <v>0</v>
      </c>
      <c r="E95" s="5"/>
      <c r="F95" s="8"/>
      <c r="G95" s="9"/>
      <c r="H95" s="5"/>
      <c r="I95" s="5"/>
      <c r="J95" s="5"/>
      <c r="K95" s="5"/>
      <c r="L95" s="8"/>
      <c r="M95" s="9"/>
      <c r="N95" s="5"/>
      <c r="O95" s="5"/>
      <c r="P95" s="5"/>
      <c r="Q95" s="5"/>
      <c r="R95" s="8"/>
      <c r="S95" s="9"/>
      <c r="T95" s="5"/>
      <c r="U95" s="5"/>
      <c r="V95" s="5"/>
      <c r="W95" s="5"/>
      <c r="X95" s="8"/>
      <c r="Y95" s="28">
        <f t="shared" si="2"/>
        <v>2</v>
      </c>
      <c r="Z95" s="33">
        <f t="shared" si="3"/>
        <v>0</v>
      </c>
    </row>
    <row r="96" spans="1:26" ht="15" customHeight="1" x14ac:dyDescent="0.3">
      <c r="A96" s="63" t="s">
        <v>88</v>
      </c>
      <c r="B96" s="56">
        <v>10</v>
      </c>
      <c r="C96" s="18"/>
      <c r="D96" s="5"/>
      <c r="E96" s="5"/>
      <c r="F96" s="87">
        <v>0</v>
      </c>
      <c r="G96" s="9"/>
      <c r="H96" s="5"/>
      <c r="I96" s="5"/>
      <c r="J96" s="5"/>
      <c r="K96" s="5"/>
      <c r="L96" s="87">
        <v>0</v>
      </c>
      <c r="M96" s="9"/>
      <c r="N96" s="5"/>
      <c r="O96" s="5"/>
      <c r="P96" s="5"/>
      <c r="Q96" s="5"/>
      <c r="R96" s="87">
        <v>0</v>
      </c>
      <c r="S96" s="9"/>
      <c r="T96" s="5"/>
      <c r="U96" s="5"/>
      <c r="V96" s="5"/>
      <c r="W96" s="5"/>
      <c r="X96" s="87">
        <v>0</v>
      </c>
      <c r="Y96" s="28">
        <f t="shared" si="2"/>
        <v>4</v>
      </c>
      <c r="Z96" s="33">
        <f t="shared" si="3"/>
        <v>0</v>
      </c>
    </row>
    <row r="97" spans="1:26" ht="15" customHeight="1" x14ac:dyDescent="0.3">
      <c r="A97" s="64" t="s">
        <v>90</v>
      </c>
      <c r="B97" s="56">
        <v>10</v>
      </c>
      <c r="C97" s="18"/>
      <c r="D97" s="5"/>
      <c r="E97" s="5"/>
      <c r="F97" s="8"/>
      <c r="G97" s="9"/>
      <c r="H97" s="5"/>
      <c r="I97" s="5"/>
      <c r="J97" s="5"/>
      <c r="K97" s="5"/>
      <c r="L97" s="8"/>
      <c r="M97" s="9"/>
      <c r="N97" s="5"/>
      <c r="O97" s="5"/>
      <c r="P97" s="5"/>
      <c r="Q97" s="5"/>
      <c r="R97" s="87">
        <v>0</v>
      </c>
      <c r="S97" s="9"/>
      <c r="T97" s="5"/>
      <c r="U97" s="5"/>
      <c r="V97" s="5"/>
      <c r="W97" s="5"/>
      <c r="X97" s="87">
        <v>0</v>
      </c>
      <c r="Y97" s="28">
        <f t="shared" si="2"/>
        <v>2</v>
      </c>
      <c r="Z97" s="33">
        <f t="shared" si="3"/>
        <v>0</v>
      </c>
    </row>
    <row r="98" spans="1:26" ht="15" customHeight="1" x14ac:dyDescent="0.3">
      <c r="A98" s="64" t="s">
        <v>91</v>
      </c>
      <c r="B98" s="56">
        <v>10</v>
      </c>
      <c r="C98" s="18"/>
      <c r="D98" s="5"/>
      <c r="E98" s="5"/>
      <c r="F98" s="8"/>
      <c r="G98" s="78">
        <v>0</v>
      </c>
      <c r="H98" s="80"/>
      <c r="I98" s="79">
        <v>0</v>
      </c>
      <c r="J98" s="80"/>
      <c r="K98" s="80"/>
      <c r="L98" s="87">
        <v>0</v>
      </c>
      <c r="M98" s="9"/>
      <c r="N98" s="5"/>
      <c r="O98" s="5"/>
      <c r="P98" s="5"/>
      <c r="Q98" s="80"/>
      <c r="R98" s="87">
        <v>0</v>
      </c>
      <c r="S98" s="9"/>
      <c r="T98" s="5"/>
      <c r="U98" s="5"/>
      <c r="V98" s="5"/>
      <c r="W98" s="5"/>
      <c r="X98" s="87">
        <v>0</v>
      </c>
      <c r="Y98" s="28">
        <f t="shared" si="2"/>
        <v>5</v>
      </c>
      <c r="Z98" s="33">
        <f t="shared" si="3"/>
        <v>0</v>
      </c>
    </row>
    <row r="99" spans="1:26" ht="15" customHeight="1" x14ac:dyDescent="0.3">
      <c r="A99" s="64" t="s">
        <v>92</v>
      </c>
      <c r="B99" s="56">
        <v>10</v>
      </c>
      <c r="C99" s="78">
        <v>0</v>
      </c>
      <c r="D99" s="79">
        <v>0</v>
      </c>
      <c r="E99" s="5"/>
      <c r="F99" s="8"/>
      <c r="G99" s="9"/>
      <c r="H99" s="5"/>
      <c r="I99" s="5"/>
      <c r="J99" s="5"/>
      <c r="K99" s="5"/>
      <c r="L99" s="8"/>
      <c r="M99" s="9"/>
      <c r="N99" s="5"/>
      <c r="O99" s="5"/>
      <c r="P99" s="5"/>
      <c r="Q99" s="5"/>
      <c r="R99" s="8"/>
      <c r="S99" s="9"/>
      <c r="T99" s="5"/>
      <c r="U99" s="5"/>
      <c r="V99" s="5"/>
      <c r="W99" s="5"/>
      <c r="X99" s="8"/>
      <c r="Y99" s="28">
        <f t="shared" si="2"/>
        <v>2</v>
      </c>
      <c r="Z99" s="33">
        <f t="shared" si="3"/>
        <v>0</v>
      </c>
    </row>
    <row r="100" spans="1:26" ht="15" customHeight="1" x14ac:dyDescent="0.3">
      <c r="A100" s="64" t="s">
        <v>94</v>
      </c>
      <c r="B100" s="56">
        <v>30</v>
      </c>
      <c r="C100" s="18"/>
      <c r="D100" s="5"/>
      <c r="E100" s="5"/>
      <c r="F100" s="8"/>
      <c r="G100" s="9"/>
      <c r="H100" s="5"/>
      <c r="I100" s="5"/>
      <c r="J100" s="5"/>
      <c r="K100" s="5"/>
      <c r="L100" s="8"/>
      <c r="M100" s="9"/>
      <c r="N100" s="5"/>
      <c r="O100" s="5"/>
      <c r="P100" s="5"/>
      <c r="Q100" s="79">
        <v>0</v>
      </c>
      <c r="R100" s="8"/>
      <c r="S100" s="9"/>
      <c r="T100" s="5"/>
      <c r="U100" s="5"/>
      <c r="V100" s="5"/>
      <c r="W100" s="5"/>
      <c r="X100" s="8"/>
      <c r="Y100" s="28">
        <f t="shared" si="2"/>
        <v>1</v>
      </c>
      <c r="Z100" s="33">
        <f t="shared" si="3"/>
        <v>0</v>
      </c>
    </row>
    <row r="101" spans="1:26" ht="15" customHeight="1" x14ac:dyDescent="0.3">
      <c r="A101" s="64" t="s">
        <v>95</v>
      </c>
      <c r="B101" s="56">
        <v>30</v>
      </c>
      <c r="C101" s="18"/>
      <c r="D101" s="5"/>
      <c r="E101" s="5"/>
      <c r="F101" s="8"/>
      <c r="G101" s="9"/>
      <c r="H101" s="5"/>
      <c r="I101" s="5"/>
      <c r="J101" s="5"/>
      <c r="K101" s="5"/>
      <c r="L101" s="8"/>
      <c r="M101" s="9"/>
      <c r="N101" s="5"/>
      <c r="O101" s="5"/>
      <c r="P101" s="5"/>
      <c r="Q101" s="79">
        <v>0</v>
      </c>
      <c r="R101" s="8"/>
      <c r="S101" s="9"/>
      <c r="T101" s="5"/>
      <c r="U101" s="5"/>
      <c r="V101" s="5"/>
      <c r="W101" s="79">
        <v>0</v>
      </c>
      <c r="X101" s="8"/>
      <c r="Y101" s="28">
        <f t="shared" si="2"/>
        <v>2</v>
      </c>
      <c r="Z101" s="33">
        <f t="shared" si="3"/>
        <v>0</v>
      </c>
    </row>
    <row r="102" spans="1:26" ht="15" customHeight="1" x14ac:dyDescent="0.3">
      <c r="A102" s="64" t="s">
        <v>96</v>
      </c>
      <c r="B102" s="56">
        <v>10</v>
      </c>
      <c r="C102" s="18"/>
      <c r="D102" s="5"/>
      <c r="E102" s="5"/>
      <c r="F102" s="8"/>
      <c r="G102" s="9"/>
      <c r="H102" s="5"/>
      <c r="I102" s="5"/>
      <c r="J102" s="5"/>
      <c r="K102" s="5"/>
      <c r="L102" s="8"/>
      <c r="M102" s="9"/>
      <c r="N102" s="5"/>
      <c r="O102" s="5"/>
      <c r="P102" s="5"/>
      <c r="Q102" s="79">
        <v>0</v>
      </c>
      <c r="R102" s="8"/>
      <c r="S102" s="9"/>
      <c r="T102" s="5"/>
      <c r="U102" s="5"/>
      <c r="V102" s="5"/>
      <c r="W102" s="79">
        <v>0</v>
      </c>
      <c r="X102" s="8"/>
      <c r="Y102" s="28">
        <f t="shared" si="2"/>
        <v>2</v>
      </c>
      <c r="Z102" s="33">
        <f t="shared" si="3"/>
        <v>0</v>
      </c>
    </row>
    <row r="103" spans="1:26" ht="15" customHeight="1" x14ac:dyDescent="0.3">
      <c r="A103" s="64" t="s">
        <v>97</v>
      </c>
      <c r="B103" s="56">
        <v>200</v>
      </c>
      <c r="C103" s="18"/>
      <c r="D103" s="5"/>
      <c r="E103" s="5"/>
      <c r="F103" s="8"/>
      <c r="G103" s="9"/>
      <c r="H103" s="5"/>
      <c r="I103" s="5"/>
      <c r="J103" s="5"/>
      <c r="K103" s="5"/>
      <c r="L103" s="8"/>
      <c r="M103" s="9"/>
      <c r="N103" s="5"/>
      <c r="O103" s="5"/>
      <c r="P103" s="5"/>
      <c r="Q103" s="79">
        <v>0</v>
      </c>
      <c r="R103" s="8"/>
      <c r="S103" s="9"/>
      <c r="T103" s="5"/>
      <c r="U103" s="5"/>
      <c r="V103" s="5"/>
      <c r="W103" s="79">
        <v>0</v>
      </c>
      <c r="X103" s="8"/>
      <c r="Y103" s="28">
        <f t="shared" si="2"/>
        <v>2</v>
      </c>
      <c r="Z103" s="33">
        <f t="shared" si="3"/>
        <v>0</v>
      </c>
    </row>
    <row r="104" spans="1:26" ht="15" customHeight="1" x14ac:dyDescent="0.3">
      <c r="A104" s="63" t="s">
        <v>98</v>
      </c>
      <c r="B104" s="56">
        <v>30</v>
      </c>
      <c r="C104" s="18"/>
      <c r="D104" s="5"/>
      <c r="E104" s="5"/>
      <c r="F104" s="8"/>
      <c r="G104" s="9"/>
      <c r="H104" s="5"/>
      <c r="I104" s="5"/>
      <c r="J104" s="5"/>
      <c r="K104" s="5"/>
      <c r="L104" s="8"/>
      <c r="M104" s="9"/>
      <c r="N104" s="5"/>
      <c r="O104" s="5"/>
      <c r="P104" s="5"/>
      <c r="Q104" s="79">
        <v>0</v>
      </c>
      <c r="R104" s="8"/>
      <c r="S104" s="9"/>
      <c r="T104" s="5"/>
      <c r="U104" s="5"/>
      <c r="V104" s="5"/>
      <c r="W104" s="5"/>
      <c r="X104" s="8"/>
      <c r="Y104" s="28">
        <f t="shared" si="2"/>
        <v>1</v>
      </c>
      <c r="Z104" s="33">
        <f t="shared" si="3"/>
        <v>0</v>
      </c>
    </row>
    <row r="105" spans="1:26" ht="15" customHeight="1" x14ac:dyDescent="0.3">
      <c r="A105" s="63" t="s">
        <v>99</v>
      </c>
      <c r="B105" s="56">
        <v>10</v>
      </c>
      <c r="C105" s="18"/>
      <c r="D105" s="5"/>
      <c r="E105" s="5"/>
      <c r="F105" s="8"/>
      <c r="G105" s="9"/>
      <c r="H105" s="5"/>
      <c r="I105" s="5"/>
      <c r="J105" s="5"/>
      <c r="K105" s="5"/>
      <c r="L105" s="8"/>
      <c r="M105" s="9"/>
      <c r="N105" s="5"/>
      <c r="O105" s="5"/>
      <c r="P105" s="5"/>
      <c r="Q105" s="5"/>
      <c r="R105" s="87">
        <v>0</v>
      </c>
      <c r="S105" s="9"/>
      <c r="T105" s="5"/>
      <c r="U105" s="5"/>
      <c r="V105" s="5"/>
      <c r="W105" s="5"/>
      <c r="X105" s="87">
        <v>0</v>
      </c>
      <c r="Y105" s="28">
        <f t="shared" si="2"/>
        <v>2</v>
      </c>
      <c r="Z105" s="33">
        <f t="shared" si="3"/>
        <v>0</v>
      </c>
    </row>
    <row r="106" spans="1:26" ht="15" customHeight="1" x14ac:dyDescent="0.3">
      <c r="A106" s="63" t="s">
        <v>100</v>
      </c>
      <c r="B106" s="56">
        <v>10</v>
      </c>
      <c r="C106" s="18"/>
      <c r="D106" s="5"/>
      <c r="E106" s="5"/>
      <c r="F106" s="8"/>
      <c r="G106" s="9"/>
      <c r="H106" s="5"/>
      <c r="I106" s="5"/>
      <c r="J106" s="5"/>
      <c r="K106" s="5"/>
      <c r="L106" s="8"/>
      <c r="M106" s="9"/>
      <c r="N106" s="5"/>
      <c r="O106" s="5"/>
      <c r="P106" s="5"/>
      <c r="Q106" s="5"/>
      <c r="R106" s="87">
        <v>0</v>
      </c>
      <c r="S106" s="9"/>
      <c r="T106" s="5"/>
      <c r="U106" s="5"/>
      <c r="V106" s="5"/>
      <c r="W106" s="5"/>
      <c r="X106" s="87">
        <v>0</v>
      </c>
      <c r="Y106" s="28">
        <f t="shared" si="2"/>
        <v>2</v>
      </c>
      <c r="Z106" s="33">
        <f t="shared" si="3"/>
        <v>0</v>
      </c>
    </row>
    <row r="107" spans="1:26" ht="15" customHeight="1" x14ac:dyDescent="0.3">
      <c r="A107" s="63" t="s">
        <v>101</v>
      </c>
      <c r="B107" s="71">
        <v>10</v>
      </c>
      <c r="C107" s="18"/>
      <c r="D107" s="5"/>
      <c r="E107" s="5"/>
      <c r="F107" s="8"/>
      <c r="G107" s="9"/>
      <c r="H107" s="5"/>
      <c r="I107" s="5"/>
      <c r="J107" s="5"/>
      <c r="K107" s="5"/>
      <c r="L107" s="8"/>
      <c r="M107" s="9"/>
      <c r="N107" s="5"/>
      <c r="O107" s="5"/>
      <c r="P107" s="5"/>
      <c r="Q107" s="5"/>
      <c r="R107" s="87">
        <v>0</v>
      </c>
      <c r="S107" s="9"/>
      <c r="T107" s="5"/>
      <c r="U107" s="5"/>
      <c r="V107" s="5"/>
      <c r="W107" s="5"/>
      <c r="X107" s="87">
        <v>0</v>
      </c>
      <c r="Y107" s="28">
        <f t="shared" si="2"/>
        <v>2</v>
      </c>
      <c r="Z107" s="33">
        <f t="shared" si="3"/>
        <v>0</v>
      </c>
    </row>
    <row r="108" spans="1:26" ht="15" customHeight="1" x14ac:dyDescent="0.3">
      <c r="A108" s="63" t="s">
        <v>102</v>
      </c>
      <c r="B108" s="71">
        <v>30</v>
      </c>
      <c r="C108" s="18"/>
      <c r="D108" s="5"/>
      <c r="E108" s="5"/>
      <c r="F108" s="8"/>
      <c r="G108" s="9"/>
      <c r="H108" s="5"/>
      <c r="I108" s="5"/>
      <c r="J108" s="5"/>
      <c r="K108" s="5"/>
      <c r="L108" s="8"/>
      <c r="M108" s="9"/>
      <c r="N108" s="5"/>
      <c r="O108" s="5"/>
      <c r="P108" s="5"/>
      <c r="Q108" s="5"/>
      <c r="R108" s="87">
        <v>0</v>
      </c>
      <c r="S108" s="9"/>
      <c r="T108" s="5"/>
      <c r="U108" s="5"/>
      <c r="V108" s="5"/>
      <c r="W108" s="5"/>
      <c r="X108" s="87">
        <v>0</v>
      </c>
      <c r="Y108" s="28">
        <f t="shared" si="2"/>
        <v>2</v>
      </c>
      <c r="Z108" s="33">
        <f t="shared" si="3"/>
        <v>0</v>
      </c>
    </row>
    <row r="109" spans="1:26" ht="15" customHeight="1" x14ac:dyDescent="0.3">
      <c r="A109" s="63" t="s">
        <v>611</v>
      </c>
      <c r="B109" s="71">
        <v>10</v>
      </c>
      <c r="C109" s="18"/>
      <c r="D109" s="5"/>
      <c r="E109" s="5"/>
      <c r="F109" s="8"/>
      <c r="G109" s="9"/>
      <c r="H109" s="5"/>
      <c r="I109" s="5"/>
      <c r="J109" s="5"/>
      <c r="K109" s="5"/>
      <c r="L109" s="8"/>
      <c r="M109" s="9"/>
      <c r="N109" s="5"/>
      <c r="O109" s="5"/>
      <c r="P109" s="5"/>
      <c r="Q109" s="5"/>
      <c r="R109" s="87">
        <v>0</v>
      </c>
      <c r="S109" s="9"/>
      <c r="T109" s="5"/>
      <c r="U109" s="5"/>
      <c r="V109" s="5"/>
      <c r="W109" s="5"/>
      <c r="X109" s="87">
        <v>0</v>
      </c>
      <c r="Y109" s="28">
        <f t="shared" si="2"/>
        <v>2</v>
      </c>
      <c r="Z109" s="33">
        <f t="shared" si="3"/>
        <v>0</v>
      </c>
    </row>
    <row r="110" spans="1:26" ht="15" customHeight="1" x14ac:dyDescent="0.3">
      <c r="A110" s="63" t="s">
        <v>103</v>
      </c>
      <c r="B110" s="71">
        <v>10</v>
      </c>
      <c r="C110" s="18"/>
      <c r="D110" s="5"/>
      <c r="E110" s="5"/>
      <c r="F110" s="8"/>
      <c r="G110" s="9"/>
      <c r="H110" s="5"/>
      <c r="I110" s="5"/>
      <c r="J110" s="5"/>
      <c r="K110" s="5"/>
      <c r="L110" s="8"/>
      <c r="M110" s="9"/>
      <c r="N110" s="5"/>
      <c r="O110" s="5"/>
      <c r="P110" s="5"/>
      <c r="Q110" s="5"/>
      <c r="R110" s="87">
        <v>0</v>
      </c>
      <c r="S110" s="9"/>
      <c r="T110" s="5"/>
      <c r="U110" s="5"/>
      <c r="V110" s="5"/>
      <c r="W110" s="5"/>
      <c r="X110" s="87">
        <v>0</v>
      </c>
      <c r="Y110" s="28">
        <f t="shared" si="2"/>
        <v>2</v>
      </c>
      <c r="Z110" s="33">
        <f t="shared" si="3"/>
        <v>0</v>
      </c>
    </row>
    <row r="111" spans="1:26" ht="15" customHeight="1" x14ac:dyDescent="0.3">
      <c r="A111" s="63" t="s">
        <v>612</v>
      </c>
      <c r="B111" s="71">
        <v>10</v>
      </c>
      <c r="C111" s="18"/>
      <c r="D111" s="5"/>
      <c r="E111" s="5"/>
      <c r="F111" s="8"/>
      <c r="G111" s="9"/>
      <c r="H111" s="5"/>
      <c r="I111" s="5"/>
      <c r="J111" s="5"/>
      <c r="K111" s="5"/>
      <c r="L111" s="8"/>
      <c r="M111" s="9"/>
      <c r="N111" s="5"/>
      <c r="O111" s="5"/>
      <c r="P111" s="5"/>
      <c r="Q111" s="5"/>
      <c r="R111" s="87">
        <v>0</v>
      </c>
      <c r="S111" s="9"/>
      <c r="T111" s="5"/>
      <c r="U111" s="5"/>
      <c r="V111" s="5"/>
      <c r="W111" s="5"/>
      <c r="X111" s="87">
        <v>0</v>
      </c>
      <c r="Y111" s="28">
        <f t="shared" si="2"/>
        <v>2</v>
      </c>
      <c r="Z111" s="33">
        <f t="shared" si="3"/>
        <v>0</v>
      </c>
    </row>
    <row r="112" spans="1:26" ht="15" customHeight="1" x14ac:dyDescent="0.3">
      <c r="A112" s="63" t="s">
        <v>613</v>
      </c>
      <c r="B112" s="71">
        <v>10</v>
      </c>
      <c r="C112" s="18"/>
      <c r="D112" s="5"/>
      <c r="E112" s="5"/>
      <c r="F112" s="8"/>
      <c r="G112" s="9"/>
      <c r="H112" s="5"/>
      <c r="I112" s="5"/>
      <c r="J112" s="5"/>
      <c r="K112" s="5"/>
      <c r="L112" s="8"/>
      <c r="M112" s="9"/>
      <c r="N112" s="5"/>
      <c r="O112" s="5"/>
      <c r="P112" s="5"/>
      <c r="Q112" s="5"/>
      <c r="R112" s="87">
        <v>0</v>
      </c>
      <c r="S112" s="9"/>
      <c r="T112" s="5"/>
      <c r="U112" s="5"/>
      <c r="V112" s="5"/>
      <c r="W112" s="5"/>
      <c r="X112" s="87">
        <v>0</v>
      </c>
      <c r="Y112" s="28">
        <f t="shared" si="2"/>
        <v>2</v>
      </c>
      <c r="Z112" s="33">
        <f t="shared" si="3"/>
        <v>0</v>
      </c>
    </row>
    <row r="113" spans="1:26" ht="15" customHeight="1" x14ac:dyDescent="0.3">
      <c r="A113" s="63" t="s">
        <v>105</v>
      </c>
      <c r="B113" s="71">
        <v>10</v>
      </c>
      <c r="C113" s="18"/>
      <c r="D113" s="5"/>
      <c r="E113" s="5"/>
      <c r="F113" s="8"/>
      <c r="G113" s="9"/>
      <c r="H113" s="5"/>
      <c r="I113" s="5"/>
      <c r="J113" s="5"/>
      <c r="K113" s="79">
        <v>0</v>
      </c>
      <c r="L113" s="8"/>
      <c r="M113" s="9"/>
      <c r="N113" s="5"/>
      <c r="O113" s="5"/>
      <c r="P113" s="5"/>
      <c r="Q113" s="5"/>
      <c r="R113" s="8"/>
      <c r="S113" s="9"/>
      <c r="T113" s="5"/>
      <c r="U113" s="5"/>
      <c r="V113" s="5"/>
      <c r="W113" s="5"/>
      <c r="X113" s="8"/>
      <c r="Y113" s="28">
        <f t="shared" si="2"/>
        <v>1</v>
      </c>
      <c r="Z113" s="33">
        <f t="shared" si="3"/>
        <v>0</v>
      </c>
    </row>
    <row r="114" spans="1:26" ht="15" customHeight="1" x14ac:dyDescent="0.3">
      <c r="A114" s="63" t="s">
        <v>108</v>
      </c>
      <c r="B114" s="71">
        <v>50</v>
      </c>
      <c r="C114" s="18"/>
      <c r="D114" s="5"/>
      <c r="E114" s="5"/>
      <c r="F114" s="8"/>
      <c r="G114" s="82"/>
      <c r="H114" s="79">
        <v>0</v>
      </c>
      <c r="I114" s="80"/>
      <c r="J114" s="79">
        <v>0</v>
      </c>
      <c r="K114" s="79">
        <v>0</v>
      </c>
      <c r="L114" s="81"/>
      <c r="M114" s="9"/>
      <c r="N114" s="5"/>
      <c r="O114" s="5"/>
      <c r="P114" s="5"/>
      <c r="Q114" s="79">
        <v>0</v>
      </c>
      <c r="R114" s="8"/>
      <c r="S114" s="9"/>
      <c r="T114" s="5"/>
      <c r="U114" s="5"/>
      <c r="V114" s="5"/>
      <c r="W114" s="5"/>
      <c r="X114" s="8"/>
      <c r="Y114" s="28">
        <f t="shared" si="2"/>
        <v>4</v>
      </c>
      <c r="Z114" s="33">
        <f t="shared" si="3"/>
        <v>0</v>
      </c>
    </row>
    <row r="115" spans="1:26" ht="15" customHeight="1" x14ac:dyDescent="0.3">
      <c r="A115" s="63" t="s">
        <v>110</v>
      </c>
      <c r="B115" s="71">
        <v>100</v>
      </c>
      <c r="C115" s="18"/>
      <c r="D115" s="5"/>
      <c r="E115" s="5"/>
      <c r="F115" s="8"/>
      <c r="G115" s="9"/>
      <c r="H115" s="5"/>
      <c r="I115" s="5"/>
      <c r="J115" s="5"/>
      <c r="K115" s="5"/>
      <c r="L115" s="8"/>
      <c r="M115" s="9"/>
      <c r="N115" s="5"/>
      <c r="O115" s="5"/>
      <c r="P115" s="5"/>
      <c r="Q115" s="79">
        <v>0</v>
      </c>
      <c r="R115" s="8"/>
      <c r="S115" s="9"/>
      <c r="T115" s="5"/>
      <c r="U115" s="5"/>
      <c r="V115" s="5"/>
      <c r="W115" s="79">
        <v>0</v>
      </c>
      <c r="X115" s="8"/>
      <c r="Y115" s="28">
        <f t="shared" si="2"/>
        <v>2</v>
      </c>
      <c r="Z115" s="33">
        <f t="shared" si="3"/>
        <v>0</v>
      </c>
    </row>
    <row r="116" spans="1:26" ht="15" customHeight="1" x14ac:dyDescent="0.3">
      <c r="A116" s="63" t="s">
        <v>109</v>
      </c>
      <c r="B116" s="71">
        <v>500</v>
      </c>
      <c r="C116" s="78">
        <v>0</v>
      </c>
      <c r="D116" s="79">
        <v>0</v>
      </c>
      <c r="E116" s="79">
        <v>0</v>
      </c>
      <c r="F116" s="8"/>
      <c r="G116" s="9"/>
      <c r="H116" s="79">
        <v>0</v>
      </c>
      <c r="I116" s="5"/>
      <c r="J116" s="79">
        <v>0</v>
      </c>
      <c r="K116" s="5"/>
      <c r="L116" s="8"/>
      <c r="M116" s="9"/>
      <c r="N116" s="5"/>
      <c r="O116" s="5"/>
      <c r="P116" s="5"/>
      <c r="Q116" s="5"/>
      <c r="R116" s="8"/>
      <c r="S116" s="9"/>
      <c r="T116" s="5"/>
      <c r="U116" s="5"/>
      <c r="V116" s="5"/>
      <c r="W116" s="5"/>
      <c r="X116" s="8"/>
      <c r="Y116" s="28">
        <f t="shared" si="2"/>
        <v>5</v>
      </c>
      <c r="Z116" s="33">
        <f t="shared" si="3"/>
        <v>0</v>
      </c>
    </row>
    <row r="117" spans="1:26" ht="15" customHeight="1" x14ac:dyDescent="0.3">
      <c r="A117" s="63" t="s">
        <v>111</v>
      </c>
      <c r="B117" s="71">
        <v>50</v>
      </c>
      <c r="C117" s="78">
        <v>0</v>
      </c>
      <c r="D117" s="79">
        <v>0</v>
      </c>
      <c r="E117" s="5"/>
      <c r="F117" s="87">
        <v>0</v>
      </c>
      <c r="G117" s="78">
        <v>0</v>
      </c>
      <c r="H117" s="5"/>
      <c r="I117" s="79">
        <v>0</v>
      </c>
      <c r="J117" s="5"/>
      <c r="K117" s="5"/>
      <c r="L117" s="87">
        <v>0</v>
      </c>
      <c r="M117" s="9"/>
      <c r="N117" s="5"/>
      <c r="O117" s="5"/>
      <c r="P117" s="5"/>
      <c r="Q117" s="5"/>
      <c r="R117" s="87">
        <v>0</v>
      </c>
      <c r="S117" s="9"/>
      <c r="T117" s="5"/>
      <c r="U117" s="5"/>
      <c r="V117" s="5"/>
      <c r="W117" s="5"/>
      <c r="X117" s="87">
        <v>0</v>
      </c>
      <c r="Y117" s="28">
        <f t="shared" si="2"/>
        <v>8</v>
      </c>
      <c r="Z117" s="33">
        <f t="shared" si="3"/>
        <v>0</v>
      </c>
    </row>
    <row r="118" spans="1:26" ht="15" customHeight="1" x14ac:dyDescent="0.3">
      <c r="A118" s="63" t="s">
        <v>112</v>
      </c>
      <c r="B118" s="71">
        <v>30</v>
      </c>
      <c r="C118" s="18"/>
      <c r="D118" s="5"/>
      <c r="E118" s="5"/>
      <c r="F118" s="81"/>
      <c r="G118" s="9"/>
      <c r="H118" s="5"/>
      <c r="I118" s="5"/>
      <c r="J118" s="5"/>
      <c r="K118" s="79">
        <v>0</v>
      </c>
      <c r="L118" s="8"/>
      <c r="M118" s="9"/>
      <c r="N118" s="5"/>
      <c r="O118" s="5"/>
      <c r="P118" s="5"/>
      <c r="Q118" s="5"/>
      <c r="R118" s="87">
        <v>0</v>
      </c>
      <c r="S118" s="9"/>
      <c r="T118" s="5"/>
      <c r="U118" s="5"/>
      <c r="V118" s="5"/>
      <c r="W118" s="5"/>
      <c r="X118" s="87">
        <v>0</v>
      </c>
      <c r="Y118" s="28">
        <f t="shared" si="2"/>
        <v>3</v>
      </c>
      <c r="Z118" s="33">
        <f t="shared" si="3"/>
        <v>0</v>
      </c>
    </row>
    <row r="119" spans="1:26" ht="15" customHeight="1" x14ac:dyDescent="0.3">
      <c r="A119" s="63" t="s">
        <v>114</v>
      </c>
      <c r="B119" s="71">
        <v>20</v>
      </c>
      <c r="C119" s="18"/>
      <c r="D119" s="5"/>
      <c r="E119" s="5"/>
      <c r="F119" s="8"/>
      <c r="G119" s="9"/>
      <c r="H119" s="5"/>
      <c r="I119" s="5"/>
      <c r="J119" s="5"/>
      <c r="K119" s="5"/>
      <c r="L119" s="8"/>
      <c r="M119" s="9"/>
      <c r="N119" s="5"/>
      <c r="O119" s="5"/>
      <c r="P119" s="5"/>
      <c r="Q119" s="5"/>
      <c r="R119" s="87">
        <v>0</v>
      </c>
      <c r="S119" s="9"/>
      <c r="T119" s="5"/>
      <c r="U119" s="5"/>
      <c r="V119" s="5"/>
      <c r="W119" s="5"/>
      <c r="X119" s="87">
        <v>0</v>
      </c>
      <c r="Y119" s="28">
        <f t="shared" si="2"/>
        <v>2</v>
      </c>
      <c r="Z119" s="33">
        <f t="shared" si="3"/>
        <v>0</v>
      </c>
    </row>
    <row r="120" spans="1:26" ht="15" customHeight="1" x14ac:dyDescent="0.3">
      <c r="A120" s="63" t="s">
        <v>115</v>
      </c>
      <c r="B120" s="71">
        <v>80</v>
      </c>
      <c r="C120" s="18"/>
      <c r="D120" s="5"/>
      <c r="E120" s="5"/>
      <c r="F120" s="8"/>
      <c r="G120" s="9"/>
      <c r="H120" s="5"/>
      <c r="I120" s="5"/>
      <c r="J120" s="5"/>
      <c r="K120" s="5"/>
      <c r="L120" s="8"/>
      <c r="M120" s="9"/>
      <c r="N120" s="5"/>
      <c r="O120" s="5"/>
      <c r="P120" s="5"/>
      <c r="Q120" s="79">
        <v>0</v>
      </c>
      <c r="R120" s="8"/>
      <c r="S120" s="9"/>
      <c r="T120" s="5"/>
      <c r="U120" s="5"/>
      <c r="V120" s="5"/>
      <c r="W120" s="5"/>
      <c r="X120" s="8"/>
      <c r="Y120" s="28">
        <f t="shared" si="2"/>
        <v>1</v>
      </c>
      <c r="Z120" s="33">
        <f t="shared" si="3"/>
        <v>0</v>
      </c>
    </row>
    <row r="121" spans="1:26" ht="15" customHeight="1" x14ac:dyDescent="0.3">
      <c r="A121" s="63" t="s">
        <v>116</v>
      </c>
      <c r="B121" s="71">
        <v>20</v>
      </c>
      <c r="C121" s="18"/>
      <c r="D121" s="5"/>
      <c r="E121" s="5"/>
      <c r="F121" s="8"/>
      <c r="G121" s="9"/>
      <c r="H121" s="5"/>
      <c r="I121" s="5"/>
      <c r="J121" s="5"/>
      <c r="K121" s="5"/>
      <c r="L121" s="8"/>
      <c r="M121" s="9"/>
      <c r="N121" s="5"/>
      <c r="O121" s="5"/>
      <c r="P121" s="5"/>
      <c r="Q121" s="5"/>
      <c r="R121" s="87">
        <v>0</v>
      </c>
      <c r="S121" s="9"/>
      <c r="T121" s="5"/>
      <c r="U121" s="5"/>
      <c r="V121" s="5"/>
      <c r="W121" s="5"/>
      <c r="X121" s="87">
        <v>0</v>
      </c>
      <c r="Y121" s="28">
        <f t="shared" si="2"/>
        <v>2</v>
      </c>
      <c r="Z121" s="33">
        <f t="shared" si="3"/>
        <v>0</v>
      </c>
    </row>
    <row r="122" spans="1:26" ht="15" customHeight="1" x14ac:dyDescent="0.3">
      <c r="A122" s="63" t="s">
        <v>117</v>
      </c>
      <c r="B122" s="71">
        <v>20</v>
      </c>
      <c r="C122" s="78">
        <v>0</v>
      </c>
      <c r="D122" s="79">
        <v>0</v>
      </c>
      <c r="E122" s="5"/>
      <c r="F122" s="8"/>
      <c r="G122" s="9"/>
      <c r="H122" s="5"/>
      <c r="I122" s="5"/>
      <c r="J122" s="5"/>
      <c r="K122" s="5"/>
      <c r="L122" s="8"/>
      <c r="M122" s="9"/>
      <c r="N122" s="5"/>
      <c r="O122" s="5"/>
      <c r="P122" s="5"/>
      <c r="Q122" s="5"/>
      <c r="R122" s="8"/>
      <c r="S122" s="9"/>
      <c r="T122" s="5"/>
      <c r="U122" s="5"/>
      <c r="V122" s="5"/>
      <c r="W122" s="5"/>
      <c r="X122" s="8"/>
      <c r="Y122" s="28">
        <f t="shared" si="2"/>
        <v>2</v>
      </c>
      <c r="Z122" s="33">
        <f t="shared" si="3"/>
        <v>0</v>
      </c>
    </row>
    <row r="123" spans="1:26" ht="15" customHeight="1" x14ac:dyDescent="0.3">
      <c r="A123" s="63" t="s">
        <v>670</v>
      </c>
      <c r="B123" s="71">
        <v>20</v>
      </c>
      <c r="C123" s="78">
        <v>0</v>
      </c>
      <c r="D123" s="79">
        <v>0</v>
      </c>
      <c r="E123" s="5"/>
      <c r="F123" s="8"/>
      <c r="G123" s="9"/>
      <c r="H123" s="5"/>
      <c r="I123" s="5"/>
      <c r="J123" s="5"/>
      <c r="K123" s="5"/>
      <c r="L123" s="8"/>
      <c r="M123" s="9"/>
      <c r="N123" s="5"/>
      <c r="O123" s="5"/>
      <c r="P123" s="5"/>
      <c r="Q123" s="5"/>
      <c r="R123" s="8"/>
      <c r="S123" s="9"/>
      <c r="T123" s="5"/>
      <c r="U123" s="5"/>
      <c r="V123" s="5"/>
      <c r="W123" s="5"/>
      <c r="X123" s="8"/>
      <c r="Y123" s="28">
        <f t="shared" si="2"/>
        <v>2</v>
      </c>
      <c r="Z123" s="33">
        <f t="shared" si="3"/>
        <v>0</v>
      </c>
    </row>
    <row r="124" spans="1:26" ht="15" customHeight="1" x14ac:dyDescent="0.3">
      <c r="A124" s="63" t="s">
        <v>118</v>
      </c>
      <c r="B124" s="71">
        <v>30</v>
      </c>
      <c r="C124" s="18"/>
      <c r="D124" s="5"/>
      <c r="E124" s="5"/>
      <c r="F124" s="8"/>
      <c r="G124" s="9"/>
      <c r="H124" s="5"/>
      <c r="I124" s="5"/>
      <c r="J124" s="5"/>
      <c r="K124" s="5"/>
      <c r="L124" s="8"/>
      <c r="M124" s="9"/>
      <c r="N124" s="5"/>
      <c r="O124" s="5"/>
      <c r="P124" s="5"/>
      <c r="Q124" s="79">
        <v>0</v>
      </c>
      <c r="R124" s="8"/>
      <c r="S124" s="9"/>
      <c r="T124" s="5"/>
      <c r="U124" s="5"/>
      <c r="V124" s="5"/>
      <c r="W124" s="5"/>
      <c r="X124" s="8"/>
      <c r="Y124" s="28">
        <f t="shared" si="2"/>
        <v>1</v>
      </c>
      <c r="Z124" s="33">
        <f t="shared" si="3"/>
        <v>0</v>
      </c>
    </row>
    <row r="125" spans="1:26" ht="15" customHeight="1" x14ac:dyDescent="0.3">
      <c r="A125" s="63" t="s">
        <v>119</v>
      </c>
      <c r="B125" s="71">
        <v>20</v>
      </c>
      <c r="C125" s="78">
        <v>0</v>
      </c>
      <c r="D125" s="79">
        <v>0</v>
      </c>
      <c r="E125" s="5"/>
      <c r="F125" s="8"/>
      <c r="G125" s="9"/>
      <c r="H125" s="5"/>
      <c r="I125" s="5"/>
      <c r="J125" s="5"/>
      <c r="K125" s="5"/>
      <c r="L125" s="8"/>
      <c r="M125" s="9"/>
      <c r="N125" s="5"/>
      <c r="O125" s="5"/>
      <c r="P125" s="5"/>
      <c r="Q125" s="5"/>
      <c r="R125" s="8"/>
      <c r="S125" s="9"/>
      <c r="T125" s="5"/>
      <c r="U125" s="5"/>
      <c r="V125" s="5"/>
      <c r="W125" s="5"/>
      <c r="X125" s="8"/>
      <c r="Y125" s="28">
        <f t="shared" si="2"/>
        <v>2</v>
      </c>
      <c r="Z125" s="33">
        <f t="shared" si="3"/>
        <v>0</v>
      </c>
    </row>
    <row r="126" spans="1:26" ht="15" customHeight="1" x14ac:dyDescent="0.3">
      <c r="A126" s="63" t="s">
        <v>120</v>
      </c>
      <c r="B126" s="71">
        <v>50</v>
      </c>
      <c r="C126" s="78">
        <v>0</v>
      </c>
      <c r="D126" s="79">
        <v>0</v>
      </c>
      <c r="E126" s="5"/>
      <c r="F126" s="8"/>
      <c r="G126" s="9"/>
      <c r="H126" s="5"/>
      <c r="I126" s="5"/>
      <c r="J126" s="5"/>
      <c r="K126" s="5"/>
      <c r="L126" s="8"/>
      <c r="M126" s="9"/>
      <c r="N126" s="5"/>
      <c r="O126" s="5"/>
      <c r="P126" s="5"/>
      <c r="Q126" s="5"/>
      <c r="R126" s="8"/>
      <c r="S126" s="9"/>
      <c r="T126" s="5"/>
      <c r="U126" s="5"/>
      <c r="V126" s="5"/>
      <c r="W126" s="5"/>
      <c r="X126" s="8"/>
      <c r="Y126" s="28">
        <f t="shared" si="2"/>
        <v>2</v>
      </c>
      <c r="Z126" s="33">
        <f t="shared" si="3"/>
        <v>0</v>
      </c>
    </row>
    <row r="127" spans="1:26" ht="15" customHeight="1" x14ac:dyDescent="0.3">
      <c r="A127" s="63" t="s">
        <v>121</v>
      </c>
      <c r="B127" s="71">
        <v>40</v>
      </c>
      <c r="C127" s="78">
        <v>0</v>
      </c>
      <c r="D127" s="79">
        <v>0</v>
      </c>
      <c r="E127" s="5"/>
      <c r="F127" s="8"/>
      <c r="G127" s="9"/>
      <c r="H127" s="5"/>
      <c r="I127" s="5"/>
      <c r="J127" s="5"/>
      <c r="K127" s="5"/>
      <c r="L127" s="8"/>
      <c r="M127" s="9"/>
      <c r="N127" s="5"/>
      <c r="O127" s="5"/>
      <c r="P127" s="5"/>
      <c r="Q127" s="5"/>
      <c r="R127" s="8"/>
      <c r="S127" s="9"/>
      <c r="T127" s="5"/>
      <c r="U127" s="5"/>
      <c r="V127" s="5"/>
      <c r="W127" s="5"/>
      <c r="X127" s="8"/>
      <c r="Y127" s="28">
        <f t="shared" si="2"/>
        <v>2</v>
      </c>
      <c r="Z127" s="33">
        <f t="shared" si="3"/>
        <v>0</v>
      </c>
    </row>
    <row r="128" spans="1:26" ht="15" customHeight="1" x14ac:dyDescent="0.3">
      <c r="A128" s="63" t="s">
        <v>122</v>
      </c>
      <c r="B128" s="71">
        <v>10</v>
      </c>
      <c r="C128" s="78">
        <v>0</v>
      </c>
      <c r="D128" s="79">
        <v>0</v>
      </c>
      <c r="E128" s="5"/>
      <c r="F128" s="8"/>
      <c r="G128" s="9"/>
      <c r="H128" s="5"/>
      <c r="I128" s="5"/>
      <c r="J128" s="5"/>
      <c r="K128" s="5"/>
      <c r="L128" s="8"/>
      <c r="M128" s="9"/>
      <c r="N128" s="5"/>
      <c r="O128" s="5"/>
      <c r="P128" s="5"/>
      <c r="Q128" s="5"/>
      <c r="R128" s="8"/>
      <c r="S128" s="9"/>
      <c r="T128" s="5"/>
      <c r="U128" s="5"/>
      <c r="V128" s="5"/>
      <c r="W128" s="5"/>
      <c r="X128" s="8"/>
      <c r="Y128" s="28">
        <f t="shared" si="2"/>
        <v>2</v>
      </c>
      <c r="Z128" s="33">
        <f t="shared" si="3"/>
        <v>0</v>
      </c>
    </row>
    <row r="129" spans="1:26" ht="15" customHeight="1" x14ac:dyDescent="0.3">
      <c r="A129" s="63" t="s">
        <v>123</v>
      </c>
      <c r="B129" s="71">
        <v>70</v>
      </c>
      <c r="C129" s="78">
        <v>0</v>
      </c>
      <c r="D129" s="79">
        <v>0</v>
      </c>
      <c r="E129" s="5"/>
      <c r="F129" s="8"/>
      <c r="G129" s="78">
        <v>0</v>
      </c>
      <c r="H129" s="5"/>
      <c r="I129" s="79">
        <v>0</v>
      </c>
      <c r="J129" s="5"/>
      <c r="K129" s="5"/>
      <c r="L129" s="8"/>
      <c r="M129" s="9"/>
      <c r="N129" s="5"/>
      <c r="O129" s="5"/>
      <c r="P129" s="5"/>
      <c r="Q129" s="5"/>
      <c r="R129" s="8"/>
      <c r="S129" s="9"/>
      <c r="T129" s="5"/>
      <c r="U129" s="5"/>
      <c r="V129" s="5"/>
      <c r="W129" s="5"/>
      <c r="X129" s="8"/>
      <c r="Y129" s="28">
        <f t="shared" si="2"/>
        <v>4</v>
      </c>
      <c r="Z129" s="33">
        <f t="shared" si="3"/>
        <v>0</v>
      </c>
    </row>
    <row r="130" spans="1:26" ht="15" customHeight="1" x14ac:dyDescent="0.3">
      <c r="A130" s="63" t="s">
        <v>124</v>
      </c>
      <c r="B130" s="71">
        <v>30</v>
      </c>
      <c r="C130" s="78">
        <v>0</v>
      </c>
      <c r="D130" s="79">
        <v>0</v>
      </c>
      <c r="E130" s="5"/>
      <c r="F130" s="8"/>
      <c r="G130" s="9"/>
      <c r="H130" s="5"/>
      <c r="I130" s="5"/>
      <c r="J130" s="5"/>
      <c r="K130" s="5"/>
      <c r="L130" s="8"/>
      <c r="M130" s="9"/>
      <c r="N130" s="5"/>
      <c r="O130" s="5"/>
      <c r="P130" s="5"/>
      <c r="Q130" s="5"/>
      <c r="R130" s="8"/>
      <c r="S130" s="9"/>
      <c r="T130" s="5"/>
      <c r="U130" s="5"/>
      <c r="V130" s="5"/>
      <c r="W130" s="5"/>
      <c r="X130" s="8"/>
      <c r="Y130" s="28">
        <f t="shared" si="2"/>
        <v>2</v>
      </c>
      <c r="Z130" s="33">
        <f t="shared" si="3"/>
        <v>0</v>
      </c>
    </row>
    <row r="131" spans="1:26" ht="15" customHeight="1" x14ac:dyDescent="0.3">
      <c r="A131" s="63" t="s">
        <v>125</v>
      </c>
      <c r="B131" s="71">
        <v>10</v>
      </c>
      <c r="C131" s="78">
        <v>0</v>
      </c>
      <c r="D131" s="79">
        <v>0</v>
      </c>
      <c r="E131" s="5"/>
      <c r="F131" s="8"/>
      <c r="G131" s="9"/>
      <c r="H131" s="5"/>
      <c r="I131" s="5"/>
      <c r="J131" s="5"/>
      <c r="K131" s="5"/>
      <c r="L131" s="8"/>
      <c r="M131" s="9"/>
      <c r="N131" s="5"/>
      <c r="O131" s="5"/>
      <c r="P131" s="5"/>
      <c r="Q131" s="5"/>
      <c r="R131" s="8"/>
      <c r="S131" s="9"/>
      <c r="T131" s="5"/>
      <c r="U131" s="5"/>
      <c r="V131" s="5"/>
      <c r="W131" s="5"/>
      <c r="X131" s="8"/>
      <c r="Y131" s="28">
        <f t="shared" si="2"/>
        <v>2</v>
      </c>
      <c r="Z131" s="33">
        <f t="shared" si="3"/>
        <v>0</v>
      </c>
    </row>
    <row r="132" spans="1:26" ht="15" customHeight="1" x14ac:dyDescent="0.3">
      <c r="A132" s="63" t="s">
        <v>127</v>
      </c>
      <c r="B132" s="71">
        <v>30</v>
      </c>
      <c r="C132" s="18"/>
      <c r="D132" s="5"/>
      <c r="E132" s="5"/>
      <c r="F132" s="8"/>
      <c r="G132" s="9"/>
      <c r="H132" s="5"/>
      <c r="I132" s="5"/>
      <c r="J132" s="5"/>
      <c r="K132" s="5"/>
      <c r="L132" s="8"/>
      <c r="M132" s="9"/>
      <c r="N132" s="5"/>
      <c r="O132" s="5"/>
      <c r="P132" s="5"/>
      <c r="Q132" s="5"/>
      <c r="R132" s="8"/>
      <c r="S132" s="9"/>
      <c r="T132" s="5"/>
      <c r="U132" s="5"/>
      <c r="V132" s="5"/>
      <c r="W132" s="79">
        <v>0</v>
      </c>
      <c r="X132" s="8"/>
      <c r="Y132" s="28">
        <f t="shared" si="2"/>
        <v>1</v>
      </c>
      <c r="Z132" s="33">
        <f t="shared" si="3"/>
        <v>0</v>
      </c>
    </row>
    <row r="133" spans="1:26" ht="15" customHeight="1" x14ac:dyDescent="0.3">
      <c r="A133" s="63" t="s">
        <v>126</v>
      </c>
      <c r="B133" s="71">
        <v>10</v>
      </c>
      <c r="C133" s="18"/>
      <c r="D133" s="5"/>
      <c r="E133" s="5"/>
      <c r="F133" s="8"/>
      <c r="G133" s="9"/>
      <c r="H133" s="5"/>
      <c r="I133" s="5"/>
      <c r="J133" s="5"/>
      <c r="K133" s="5"/>
      <c r="L133" s="8"/>
      <c r="M133" s="9"/>
      <c r="N133" s="5"/>
      <c r="O133" s="5"/>
      <c r="P133" s="5"/>
      <c r="Q133" s="79">
        <v>0</v>
      </c>
      <c r="R133" s="8"/>
      <c r="S133" s="9"/>
      <c r="T133" s="5"/>
      <c r="U133" s="5"/>
      <c r="V133" s="5"/>
      <c r="W133" s="79">
        <v>0</v>
      </c>
      <c r="X133" s="8"/>
      <c r="Y133" s="28">
        <f t="shared" si="2"/>
        <v>2</v>
      </c>
      <c r="Z133" s="33">
        <f t="shared" si="3"/>
        <v>0</v>
      </c>
    </row>
    <row r="134" spans="1:26" ht="15" customHeight="1" x14ac:dyDescent="0.3">
      <c r="A134" s="63" t="s">
        <v>128</v>
      </c>
      <c r="B134" s="71">
        <v>130</v>
      </c>
      <c r="C134" s="18"/>
      <c r="D134" s="5"/>
      <c r="E134" s="5"/>
      <c r="F134" s="8"/>
      <c r="G134" s="9"/>
      <c r="H134" s="5"/>
      <c r="I134" s="5"/>
      <c r="J134" s="5"/>
      <c r="K134" s="5"/>
      <c r="L134" s="8"/>
      <c r="M134" s="9"/>
      <c r="N134" s="5"/>
      <c r="O134" s="5"/>
      <c r="P134" s="5"/>
      <c r="Q134" s="79">
        <v>0</v>
      </c>
      <c r="R134" s="87">
        <v>0</v>
      </c>
      <c r="S134" s="9"/>
      <c r="T134" s="5"/>
      <c r="U134" s="5"/>
      <c r="V134" s="5"/>
      <c r="W134" s="79">
        <v>0</v>
      </c>
      <c r="X134" s="8"/>
      <c r="Y134" s="28">
        <f t="shared" si="2"/>
        <v>3</v>
      </c>
      <c r="Z134" s="33">
        <f t="shared" si="3"/>
        <v>0</v>
      </c>
    </row>
    <row r="135" spans="1:26" ht="15" customHeight="1" x14ac:dyDescent="0.3">
      <c r="A135" s="63" t="s">
        <v>129</v>
      </c>
      <c r="B135" s="71">
        <v>130</v>
      </c>
      <c r="C135" s="78">
        <v>0</v>
      </c>
      <c r="D135" s="79">
        <v>0</v>
      </c>
      <c r="E135" s="5"/>
      <c r="F135" s="8"/>
      <c r="G135" s="78">
        <v>0</v>
      </c>
      <c r="H135" s="5"/>
      <c r="I135" s="79">
        <v>0</v>
      </c>
      <c r="J135" s="5"/>
      <c r="K135" s="5"/>
      <c r="L135" s="8"/>
      <c r="M135" s="9"/>
      <c r="N135" s="5"/>
      <c r="O135" s="5"/>
      <c r="P135" s="5"/>
      <c r="Q135" s="5"/>
      <c r="R135" s="8"/>
      <c r="S135" s="9"/>
      <c r="T135" s="5"/>
      <c r="U135" s="5"/>
      <c r="V135" s="5"/>
      <c r="W135" s="5"/>
      <c r="X135" s="8"/>
      <c r="Y135" s="28">
        <f t="shared" si="2"/>
        <v>4</v>
      </c>
      <c r="Z135" s="33">
        <f t="shared" si="3"/>
        <v>0</v>
      </c>
    </row>
    <row r="136" spans="1:26" ht="15" customHeight="1" x14ac:dyDescent="0.3">
      <c r="A136" s="63" t="s">
        <v>130</v>
      </c>
      <c r="B136" s="71">
        <v>50</v>
      </c>
      <c r="C136" s="78">
        <v>0</v>
      </c>
      <c r="D136" s="79">
        <v>0</v>
      </c>
      <c r="E136" s="5"/>
      <c r="F136" s="8"/>
      <c r="G136" s="78">
        <v>0</v>
      </c>
      <c r="H136" s="5"/>
      <c r="I136" s="79">
        <v>0</v>
      </c>
      <c r="J136" s="5"/>
      <c r="K136" s="5"/>
      <c r="L136" s="8"/>
      <c r="M136" s="9"/>
      <c r="N136" s="5"/>
      <c r="O136" s="5"/>
      <c r="P136" s="5"/>
      <c r="Q136" s="5"/>
      <c r="R136" s="8"/>
      <c r="S136" s="9"/>
      <c r="T136" s="5"/>
      <c r="U136" s="5"/>
      <c r="V136" s="5"/>
      <c r="W136" s="5"/>
      <c r="X136" s="8"/>
      <c r="Y136" s="28">
        <f t="shared" si="2"/>
        <v>4</v>
      </c>
      <c r="Z136" s="33">
        <f t="shared" si="3"/>
        <v>0</v>
      </c>
    </row>
    <row r="137" spans="1:26" ht="15" customHeight="1" x14ac:dyDescent="0.3">
      <c r="A137" s="63" t="s">
        <v>131</v>
      </c>
      <c r="B137" s="71">
        <v>30</v>
      </c>
      <c r="C137" s="78">
        <v>0</v>
      </c>
      <c r="D137" s="79">
        <v>0</v>
      </c>
      <c r="E137" s="5"/>
      <c r="F137" s="8"/>
      <c r="G137" s="9"/>
      <c r="H137" s="5"/>
      <c r="I137" s="5"/>
      <c r="J137" s="5"/>
      <c r="K137" s="5"/>
      <c r="L137" s="8"/>
      <c r="M137" s="9"/>
      <c r="N137" s="5"/>
      <c r="O137" s="5"/>
      <c r="P137" s="5"/>
      <c r="Q137" s="5"/>
      <c r="R137" s="8"/>
      <c r="S137" s="9"/>
      <c r="T137" s="5"/>
      <c r="U137" s="5"/>
      <c r="V137" s="5"/>
      <c r="W137" s="5"/>
      <c r="X137" s="8"/>
      <c r="Y137" s="28">
        <f t="shared" si="2"/>
        <v>2</v>
      </c>
      <c r="Z137" s="33">
        <f t="shared" si="3"/>
        <v>0</v>
      </c>
    </row>
    <row r="138" spans="1:26" ht="15" customHeight="1" x14ac:dyDescent="0.3">
      <c r="A138" s="63" t="s">
        <v>132</v>
      </c>
      <c r="B138" s="71">
        <v>10</v>
      </c>
      <c r="C138" s="78">
        <v>0</v>
      </c>
      <c r="D138" s="79">
        <v>0</v>
      </c>
      <c r="E138" s="5"/>
      <c r="F138" s="8"/>
      <c r="G138" s="9"/>
      <c r="H138" s="5"/>
      <c r="I138" s="5"/>
      <c r="J138" s="5"/>
      <c r="K138" s="5"/>
      <c r="L138" s="8"/>
      <c r="M138" s="9"/>
      <c r="N138" s="5"/>
      <c r="O138" s="5"/>
      <c r="P138" s="5"/>
      <c r="Q138" s="5"/>
      <c r="R138" s="8"/>
      <c r="S138" s="9"/>
      <c r="T138" s="5"/>
      <c r="U138" s="5"/>
      <c r="V138" s="5"/>
      <c r="W138" s="5"/>
      <c r="X138" s="8"/>
      <c r="Y138" s="28">
        <f t="shared" si="2"/>
        <v>2</v>
      </c>
      <c r="Z138" s="33">
        <f t="shared" si="3"/>
        <v>0</v>
      </c>
    </row>
    <row r="139" spans="1:26" ht="15" customHeight="1" x14ac:dyDescent="0.3">
      <c r="A139" s="63" t="s">
        <v>133</v>
      </c>
      <c r="B139" s="71">
        <v>750</v>
      </c>
      <c r="C139" s="78">
        <v>0</v>
      </c>
      <c r="D139" s="79">
        <v>0</v>
      </c>
      <c r="E139" s="5"/>
      <c r="F139" s="8"/>
      <c r="G139" s="9"/>
      <c r="H139" s="5"/>
      <c r="I139" s="5"/>
      <c r="J139" s="5"/>
      <c r="K139" s="5"/>
      <c r="L139" s="8"/>
      <c r="M139" s="9"/>
      <c r="N139" s="5"/>
      <c r="O139" s="5"/>
      <c r="P139" s="5"/>
      <c r="Q139" s="5"/>
      <c r="R139" s="8"/>
      <c r="S139" s="9"/>
      <c r="T139" s="5"/>
      <c r="U139" s="5"/>
      <c r="V139" s="5"/>
      <c r="W139" s="5"/>
      <c r="X139" s="8"/>
      <c r="Y139" s="28">
        <f t="shared" ref="Y139:Y202" si="4">COUNT(C139:X139)</f>
        <v>2</v>
      </c>
      <c r="Z139" s="33">
        <f t="shared" ref="Z139:Z202" si="5">IF(COUNT(C139:X139)=Y139,B139*AVERAGE(C139:X139),0)</f>
        <v>0</v>
      </c>
    </row>
    <row r="140" spans="1:26" ht="15" customHeight="1" x14ac:dyDescent="0.3">
      <c r="A140" s="63" t="s">
        <v>134</v>
      </c>
      <c r="B140" s="71">
        <v>10</v>
      </c>
      <c r="C140" s="18"/>
      <c r="D140" s="5"/>
      <c r="E140" s="5"/>
      <c r="F140" s="8"/>
      <c r="G140" s="9"/>
      <c r="H140" s="5"/>
      <c r="I140" s="5"/>
      <c r="J140" s="5"/>
      <c r="K140" s="5"/>
      <c r="L140" s="8"/>
      <c r="M140" s="9"/>
      <c r="N140" s="79">
        <v>0</v>
      </c>
      <c r="O140" s="5"/>
      <c r="P140" s="79">
        <v>0</v>
      </c>
      <c r="Q140" s="5"/>
      <c r="R140" s="8"/>
      <c r="S140" s="9"/>
      <c r="T140" s="79">
        <v>0</v>
      </c>
      <c r="U140" s="5"/>
      <c r="V140" s="79">
        <v>0</v>
      </c>
      <c r="W140" s="5"/>
      <c r="X140" s="8"/>
      <c r="Y140" s="28">
        <f t="shared" si="4"/>
        <v>4</v>
      </c>
      <c r="Z140" s="33">
        <f t="shared" si="5"/>
        <v>0</v>
      </c>
    </row>
    <row r="141" spans="1:26" ht="15" customHeight="1" x14ac:dyDescent="0.3">
      <c r="A141" s="63" t="s">
        <v>671</v>
      </c>
      <c r="B141" s="71">
        <v>50</v>
      </c>
      <c r="C141" s="18"/>
      <c r="D141" s="5"/>
      <c r="E141" s="5"/>
      <c r="F141" s="8"/>
      <c r="G141" s="9"/>
      <c r="H141" s="5"/>
      <c r="I141" s="5"/>
      <c r="J141" s="5"/>
      <c r="K141" s="5"/>
      <c r="L141" s="8"/>
      <c r="M141" s="9"/>
      <c r="N141" s="79">
        <v>0</v>
      </c>
      <c r="O141" s="5"/>
      <c r="P141" s="79">
        <v>0</v>
      </c>
      <c r="Q141" s="5"/>
      <c r="R141" s="8"/>
      <c r="S141" s="9"/>
      <c r="T141" s="79">
        <v>0</v>
      </c>
      <c r="U141" s="5"/>
      <c r="V141" s="79">
        <v>0</v>
      </c>
      <c r="W141" s="5"/>
      <c r="X141" s="8"/>
      <c r="Y141" s="28">
        <f t="shared" si="4"/>
        <v>4</v>
      </c>
      <c r="Z141" s="33">
        <f t="shared" si="5"/>
        <v>0</v>
      </c>
    </row>
    <row r="142" spans="1:26" ht="15" customHeight="1" x14ac:dyDescent="0.3">
      <c r="A142" s="63" t="s">
        <v>135</v>
      </c>
      <c r="B142" s="71">
        <v>60</v>
      </c>
      <c r="C142" s="78">
        <v>0</v>
      </c>
      <c r="D142" s="79">
        <v>0</v>
      </c>
      <c r="E142" s="5"/>
      <c r="F142" s="8"/>
      <c r="G142" s="78">
        <v>0</v>
      </c>
      <c r="H142" s="80"/>
      <c r="I142" s="79">
        <v>0</v>
      </c>
      <c r="J142" s="5"/>
      <c r="K142" s="5"/>
      <c r="L142" s="8"/>
      <c r="M142" s="9"/>
      <c r="N142" s="5"/>
      <c r="O142" s="5"/>
      <c r="P142" s="5"/>
      <c r="Q142" s="5"/>
      <c r="R142" s="8"/>
      <c r="S142" s="9"/>
      <c r="T142" s="5"/>
      <c r="U142" s="5"/>
      <c r="V142" s="5"/>
      <c r="W142" s="5"/>
      <c r="X142" s="8"/>
      <c r="Y142" s="28">
        <f t="shared" si="4"/>
        <v>4</v>
      </c>
      <c r="Z142" s="33">
        <f t="shared" si="5"/>
        <v>0</v>
      </c>
    </row>
    <row r="143" spans="1:26" ht="15" customHeight="1" x14ac:dyDescent="0.3">
      <c r="A143" s="63" t="s">
        <v>136</v>
      </c>
      <c r="B143" s="71">
        <v>40</v>
      </c>
      <c r="C143" s="18"/>
      <c r="D143" s="5"/>
      <c r="E143" s="5"/>
      <c r="F143" s="8"/>
      <c r="G143" s="9"/>
      <c r="H143" s="5"/>
      <c r="I143" s="5"/>
      <c r="J143" s="5"/>
      <c r="K143" s="5"/>
      <c r="L143" s="8"/>
      <c r="M143" s="9"/>
      <c r="N143" s="79">
        <v>0</v>
      </c>
      <c r="O143" s="5"/>
      <c r="P143" s="79">
        <v>0</v>
      </c>
      <c r="Q143" s="5"/>
      <c r="R143" s="8"/>
      <c r="S143" s="78">
        <v>0</v>
      </c>
      <c r="T143" s="5"/>
      <c r="U143" s="79">
        <v>0</v>
      </c>
      <c r="V143" s="5"/>
      <c r="W143" s="5"/>
      <c r="X143" s="8"/>
      <c r="Y143" s="28">
        <f t="shared" si="4"/>
        <v>4</v>
      </c>
      <c r="Z143" s="33">
        <f t="shared" si="5"/>
        <v>0</v>
      </c>
    </row>
    <row r="144" spans="1:26" ht="15" customHeight="1" x14ac:dyDescent="0.3">
      <c r="A144" s="63" t="s">
        <v>137</v>
      </c>
      <c r="B144" s="71">
        <v>30</v>
      </c>
      <c r="C144" s="18"/>
      <c r="D144" s="5"/>
      <c r="E144" s="5"/>
      <c r="F144" s="8"/>
      <c r="G144" s="9"/>
      <c r="H144" s="5"/>
      <c r="I144" s="5"/>
      <c r="J144" s="5"/>
      <c r="K144" s="5"/>
      <c r="L144" s="8"/>
      <c r="M144" s="9"/>
      <c r="N144" s="5"/>
      <c r="O144" s="5"/>
      <c r="P144" s="5"/>
      <c r="Q144" s="79">
        <v>0</v>
      </c>
      <c r="R144" s="8"/>
      <c r="S144" s="9"/>
      <c r="T144" s="5"/>
      <c r="U144" s="5"/>
      <c r="V144" s="5"/>
      <c r="W144" s="79">
        <v>0</v>
      </c>
      <c r="X144" s="8"/>
      <c r="Y144" s="28">
        <f t="shared" si="4"/>
        <v>2</v>
      </c>
      <c r="Z144" s="33">
        <f t="shared" si="5"/>
        <v>0</v>
      </c>
    </row>
    <row r="145" spans="1:26" ht="15" customHeight="1" x14ac:dyDescent="0.3">
      <c r="A145" s="63" t="s">
        <v>138</v>
      </c>
      <c r="B145" s="71">
        <v>30</v>
      </c>
      <c r="C145" s="78">
        <v>0</v>
      </c>
      <c r="D145" s="79">
        <v>0</v>
      </c>
      <c r="E145" s="5"/>
      <c r="F145" s="8"/>
      <c r="G145" s="9"/>
      <c r="H145" s="79">
        <v>0</v>
      </c>
      <c r="I145" s="5"/>
      <c r="J145" s="79">
        <v>0</v>
      </c>
      <c r="K145" s="5"/>
      <c r="L145" s="8"/>
      <c r="M145" s="9"/>
      <c r="N145" s="5"/>
      <c r="O145" s="5"/>
      <c r="P145" s="5"/>
      <c r="Q145" s="5"/>
      <c r="R145" s="8"/>
      <c r="S145" s="9"/>
      <c r="T145" s="5"/>
      <c r="U145" s="5"/>
      <c r="V145" s="5"/>
      <c r="W145" s="5"/>
      <c r="X145" s="8"/>
      <c r="Y145" s="28">
        <f t="shared" si="4"/>
        <v>4</v>
      </c>
      <c r="Z145" s="33">
        <f t="shared" si="5"/>
        <v>0</v>
      </c>
    </row>
    <row r="146" spans="1:26" ht="15" customHeight="1" x14ac:dyDescent="0.3">
      <c r="A146" s="63" t="s">
        <v>139</v>
      </c>
      <c r="B146" s="71">
        <v>50</v>
      </c>
      <c r="C146" s="18"/>
      <c r="D146" s="5"/>
      <c r="E146" s="5"/>
      <c r="F146" s="8"/>
      <c r="G146" s="9"/>
      <c r="H146" s="5"/>
      <c r="I146" s="5"/>
      <c r="J146" s="5"/>
      <c r="K146" s="5"/>
      <c r="L146" s="8"/>
      <c r="M146" s="9"/>
      <c r="N146" s="5"/>
      <c r="O146" s="5"/>
      <c r="P146" s="5"/>
      <c r="Q146" s="79">
        <v>0</v>
      </c>
      <c r="R146" s="8"/>
      <c r="S146" s="9"/>
      <c r="T146" s="5"/>
      <c r="U146" s="5"/>
      <c r="V146" s="5"/>
      <c r="W146" s="5"/>
      <c r="X146" s="8"/>
      <c r="Y146" s="28">
        <f t="shared" si="4"/>
        <v>1</v>
      </c>
      <c r="Z146" s="33">
        <f t="shared" si="5"/>
        <v>0</v>
      </c>
    </row>
    <row r="147" spans="1:26" ht="15" customHeight="1" x14ac:dyDescent="0.3">
      <c r="A147" s="63" t="s">
        <v>140</v>
      </c>
      <c r="B147" s="71">
        <v>1700</v>
      </c>
      <c r="C147" s="78">
        <v>0</v>
      </c>
      <c r="D147" s="79">
        <v>0</v>
      </c>
      <c r="E147" s="5"/>
      <c r="F147" s="8"/>
      <c r="G147" s="78">
        <v>0</v>
      </c>
      <c r="H147" s="5"/>
      <c r="I147" s="79">
        <v>0</v>
      </c>
      <c r="J147" s="5"/>
      <c r="K147" s="5"/>
      <c r="L147" s="8"/>
      <c r="M147" s="9"/>
      <c r="N147" s="5"/>
      <c r="O147" s="5"/>
      <c r="P147" s="5"/>
      <c r="Q147" s="5"/>
      <c r="R147" s="8"/>
      <c r="S147" s="9"/>
      <c r="T147" s="5"/>
      <c r="U147" s="5"/>
      <c r="V147" s="5"/>
      <c r="W147" s="5"/>
      <c r="X147" s="8"/>
      <c r="Y147" s="28">
        <f t="shared" si="4"/>
        <v>4</v>
      </c>
      <c r="Z147" s="33">
        <f t="shared" si="5"/>
        <v>0</v>
      </c>
    </row>
    <row r="148" spans="1:26" ht="15" customHeight="1" x14ac:dyDescent="0.3">
      <c r="A148" s="63" t="s">
        <v>141</v>
      </c>
      <c r="B148" s="71">
        <v>200</v>
      </c>
      <c r="C148" s="78">
        <v>0</v>
      </c>
      <c r="D148" s="79">
        <v>0</v>
      </c>
      <c r="E148" s="5"/>
      <c r="F148" s="8"/>
      <c r="G148" s="78">
        <v>0</v>
      </c>
      <c r="H148" s="5"/>
      <c r="I148" s="79">
        <v>0</v>
      </c>
      <c r="J148" s="5"/>
      <c r="K148" s="5"/>
      <c r="L148" s="8"/>
      <c r="M148" s="9"/>
      <c r="N148" s="5"/>
      <c r="O148" s="5"/>
      <c r="P148" s="5"/>
      <c r="Q148" s="5"/>
      <c r="R148" s="8"/>
      <c r="S148" s="9"/>
      <c r="T148" s="5"/>
      <c r="U148" s="5"/>
      <c r="V148" s="5"/>
      <c r="W148" s="5"/>
      <c r="X148" s="8"/>
      <c r="Y148" s="28">
        <f t="shared" si="4"/>
        <v>4</v>
      </c>
      <c r="Z148" s="33">
        <f t="shared" si="5"/>
        <v>0</v>
      </c>
    </row>
    <row r="149" spans="1:26" ht="15" customHeight="1" x14ac:dyDescent="0.3">
      <c r="A149" s="63" t="s">
        <v>142</v>
      </c>
      <c r="B149" s="71">
        <v>600</v>
      </c>
      <c r="C149" s="78">
        <v>0</v>
      </c>
      <c r="D149" s="79">
        <v>0</v>
      </c>
      <c r="E149" s="5"/>
      <c r="F149" s="8"/>
      <c r="G149" s="78">
        <v>0</v>
      </c>
      <c r="H149" s="5"/>
      <c r="I149" s="79">
        <v>0</v>
      </c>
      <c r="J149" s="5"/>
      <c r="K149" s="5"/>
      <c r="L149" s="8"/>
      <c r="M149" s="9"/>
      <c r="N149" s="5"/>
      <c r="O149" s="5"/>
      <c r="P149" s="5"/>
      <c r="Q149" s="5"/>
      <c r="R149" s="8"/>
      <c r="S149" s="9"/>
      <c r="T149" s="5"/>
      <c r="U149" s="5"/>
      <c r="V149" s="5"/>
      <c r="W149" s="5"/>
      <c r="X149" s="8"/>
      <c r="Y149" s="28">
        <f t="shared" si="4"/>
        <v>4</v>
      </c>
      <c r="Z149" s="33">
        <f t="shared" si="5"/>
        <v>0</v>
      </c>
    </row>
    <row r="150" spans="1:26" ht="15" customHeight="1" x14ac:dyDescent="0.3">
      <c r="A150" s="63" t="s">
        <v>144</v>
      </c>
      <c r="B150" s="56">
        <v>150</v>
      </c>
      <c r="C150" s="104"/>
      <c r="D150" s="105"/>
      <c r="E150" s="105"/>
      <c r="F150" s="106"/>
      <c r="G150" s="107"/>
      <c r="H150" s="105"/>
      <c r="I150" s="105"/>
      <c r="J150" s="105"/>
      <c r="K150" s="105"/>
      <c r="L150" s="106"/>
      <c r="M150" s="107"/>
      <c r="N150" s="105"/>
      <c r="O150" s="105"/>
      <c r="P150" s="105"/>
      <c r="Q150" s="108">
        <v>0</v>
      </c>
      <c r="R150" s="106"/>
      <c r="S150" s="107"/>
      <c r="T150" s="105"/>
      <c r="U150" s="105"/>
      <c r="V150" s="105"/>
      <c r="W150" s="108">
        <v>0</v>
      </c>
      <c r="X150" s="106"/>
      <c r="Y150" s="28">
        <f t="shared" si="4"/>
        <v>2</v>
      </c>
      <c r="Z150" s="33">
        <f t="shared" si="5"/>
        <v>0</v>
      </c>
    </row>
    <row r="151" spans="1:26" ht="15" customHeight="1" x14ac:dyDescent="0.3">
      <c r="A151" s="63" t="s">
        <v>145</v>
      </c>
      <c r="B151" s="56">
        <v>60</v>
      </c>
      <c r="C151" s="104"/>
      <c r="D151" s="105"/>
      <c r="E151" s="105"/>
      <c r="F151" s="106"/>
      <c r="G151" s="107"/>
      <c r="H151" s="105"/>
      <c r="I151" s="105"/>
      <c r="J151" s="105"/>
      <c r="K151" s="105"/>
      <c r="L151" s="106"/>
      <c r="M151" s="107"/>
      <c r="N151" s="105"/>
      <c r="O151" s="105"/>
      <c r="P151" s="105"/>
      <c r="Q151" s="108">
        <v>0</v>
      </c>
      <c r="R151" s="106"/>
      <c r="S151" s="107"/>
      <c r="T151" s="105"/>
      <c r="U151" s="105"/>
      <c r="V151" s="105"/>
      <c r="W151" s="108">
        <v>0</v>
      </c>
      <c r="X151" s="106"/>
      <c r="Y151" s="28">
        <f t="shared" si="4"/>
        <v>2</v>
      </c>
      <c r="Z151" s="33">
        <f t="shared" si="5"/>
        <v>0</v>
      </c>
    </row>
    <row r="152" spans="1:26" ht="15" customHeight="1" x14ac:dyDescent="0.3">
      <c r="A152" s="63" t="s">
        <v>146</v>
      </c>
      <c r="B152" s="56">
        <v>20</v>
      </c>
      <c r="C152" s="104"/>
      <c r="D152" s="105"/>
      <c r="E152" s="105"/>
      <c r="F152" s="106"/>
      <c r="G152" s="107"/>
      <c r="H152" s="105"/>
      <c r="I152" s="105"/>
      <c r="J152" s="105"/>
      <c r="K152" s="105"/>
      <c r="L152" s="106"/>
      <c r="M152" s="107"/>
      <c r="N152" s="105"/>
      <c r="O152" s="105"/>
      <c r="P152" s="105"/>
      <c r="Q152" s="108">
        <v>0</v>
      </c>
      <c r="R152" s="106"/>
      <c r="S152" s="107"/>
      <c r="T152" s="105"/>
      <c r="U152" s="105"/>
      <c r="V152" s="105"/>
      <c r="W152" s="108">
        <v>0</v>
      </c>
      <c r="X152" s="106"/>
      <c r="Y152" s="28">
        <f t="shared" si="4"/>
        <v>2</v>
      </c>
      <c r="Z152" s="33">
        <f t="shared" si="5"/>
        <v>0</v>
      </c>
    </row>
    <row r="153" spans="1:26" ht="15" customHeight="1" x14ac:dyDescent="0.3">
      <c r="A153" s="63" t="s">
        <v>148</v>
      </c>
      <c r="B153" s="71">
        <v>20</v>
      </c>
      <c r="C153" s="104"/>
      <c r="D153" s="105"/>
      <c r="E153" s="105"/>
      <c r="F153" s="106"/>
      <c r="G153" s="107"/>
      <c r="H153" s="108">
        <v>0</v>
      </c>
      <c r="I153" s="105"/>
      <c r="J153" s="108">
        <v>0</v>
      </c>
      <c r="K153" s="105"/>
      <c r="L153" s="106"/>
      <c r="M153" s="107"/>
      <c r="N153" s="105"/>
      <c r="O153" s="105"/>
      <c r="P153" s="105"/>
      <c r="Q153" s="105"/>
      <c r="R153" s="106"/>
      <c r="S153" s="107"/>
      <c r="T153" s="105"/>
      <c r="U153" s="105"/>
      <c r="V153" s="105"/>
      <c r="W153" s="105"/>
      <c r="X153" s="106"/>
      <c r="Y153" s="28">
        <f t="shared" si="4"/>
        <v>2</v>
      </c>
      <c r="Z153" s="33">
        <f t="shared" si="5"/>
        <v>0</v>
      </c>
    </row>
    <row r="154" spans="1:26" ht="15" customHeight="1" x14ac:dyDescent="0.3">
      <c r="A154" s="63" t="s">
        <v>149</v>
      </c>
      <c r="B154" s="71">
        <v>20</v>
      </c>
      <c r="C154" s="104"/>
      <c r="D154" s="105"/>
      <c r="E154" s="105"/>
      <c r="F154" s="106"/>
      <c r="G154" s="107"/>
      <c r="H154" s="108">
        <v>0</v>
      </c>
      <c r="I154" s="105"/>
      <c r="J154" s="108">
        <v>0</v>
      </c>
      <c r="K154" s="105"/>
      <c r="L154" s="106"/>
      <c r="M154" s="107"/>
      <c r="N154" s="105"/>
      <c r="O154" s="105"/>
      <c r="P154" s="105"/>
      <c r="Q154" s="105"/>
      <c r="R154" s="106"/>
      <c r="S154" s="107"/>
      <c r="T154" s="105"/>
      <c r="U154" s="105"/>
      <c r="V154" s="105"/>
      <c r="W154" s="105"/>
      <c r="X154" s="106"/>
      <c r="Y154" s="28">
        <f t="shared" si="4"/>
        <v>2</v>
      </c>
      <c r="Z154" s="33">
        <f t="shared" si="5"/>
        <v>0</v>
      </c>
    </row>
    <row r="155" spans="1:26" ht="15" customHeight="1" x14ac:dyDescent="0.3">
      <c r="A155" s="63" t="s">
        <v>150</v>
      </c>
      <c r="B155" s="71">
        <v>10</v>
      </c>
      <c r="C155" s="104"/>
      <c r="D155" s="105"/>
      <c r="E155" s="105"/>
      <c r="F155" s="106"/>
      <c r="G155" s="107"/>
      <c r="H155" s="105"/>
      <c r="I155" s="105"/>
      <c r="J155" s="105"/>
      <c r="K155" s="105"/>
      <c r="L155" s="106"/>
      <c r="M155" s="107"/>
      <c r="N155" s="105"/>
      <c r="O155" s="105"/>
      <c r="P155" s="105"/>
      <c r="Q155" s="105"/>
      <c r="R155" s="109">
        <v>0</v>
      </c>
      <c r="S155" s="107"/>
      <c r="T155" s="105"/>
      <c r="U155" s="105"/>
      <c r="V155" s="105"/>
      <c r="W155" s="105"/>
      <c r="X155" s="109">
        <v>0</v>
      </c>
      <c r="Y155" s="28">
        <f t="shared" si="4"/>
        <v>2</v>
      </c>
      <c r="Z155" s="33">
        <f t="shared" si="5"/>
        <v>0</v>
      </c>
    </row>
    <row r="156" spans="1:26" ht="15" customHeight="1" x14ac:dyDescent="0.3">
      <c r="A156" s="63" t="s">
        <v>151</v>
      </c>
      <c r="B156" s="71">
        <v>150</v>
      </c>
      <c r="C156" s="110">
        <v>0</v>
      </c>
      <c r="D156" s="108">
        <v>0</v>
      </c>
      <c r="E156" s="105"/>
      <c r="F156" s="106"/>
      <c r="G156" s="107"/>
      <c r="H156" s="108">
        <v>0</v>
      </c>
      <c r="I156" s="105"/>
      <c r="J156" s="108">
        <v>0</v>
      </c>
      <c r="K156" s="105"/>
      <c r="L156" s="106"/>
      <c r="M156" s="107"/>
      <c r="N156" s="105"/>
      <c r="O156" s="105"/>
      <c r="P156" s="105"/>
      <c r="Q156" s="105"/>
      <c r="R156" s="106"/>
      <c r="S156" s="107"/>
      <c r="T156" s="105"/>
      <c r="U156" s="105"/>
      <c r="V156" s="105"/>
      <c r="W156" s="105"/>
      <c r="X156" s="106"/>
      <c r="Y156" s="28">
        <f t="shared" si="4"/>
        <v>4</v>
      </c>
      <c r="Z156" s="33">
        <f t="shared" si="5"/>
        <v>0</v>
      </c>
    </row>
    <row r="157" spans="1:26" ht="15" customHeight="1" x14ac:dyDescent="0.3">
      <c r="A157" s="63" t="s">
        <v>152</v>
      </c>
      <c r="B157" s="71">
        <v>10</v>
      </c>
      <c r="C157" s="110">
        <v>0</v>
      </c>
      <c r="D157" s="108">
        <v>0</v>
      </c>
      <c r="E157" s="105"/>
      <c r="F157" s="106"/>
      <c r="G157" s="107"/>
      <c r="H157" s="105"/>
      <c r="I157" s="105"/>
      <c r="J157" s="105"/>
      <c r="K157" s="105"/>
      <c r="L157" s="106"/>
      <c r="M157" s="107"/>
      <c r="N157" s="105"/>
      <c r="O157" s="105"/>
      <c r="P157" s="105"/>
      <c r="Q157" s="105"/>
      <c r="R157" s="106"/>
      <c r="S157" s="107"/>
      <c r="T157" s="105"/>
      <c r="U157" s="105"/>
      <c r="V157" s="105"/>
      <c r="W157" s="105"/>
      <c r="X157" s="106"/>
      <c r="Y157" s="28">
        <f t="shared" si="4"/>
        <v>2</v>
      </c>
      <c r="Z157" s="33">
        <f t="shared" si="5"/>
        <v>0</v>
      </c>
    </row>
    <row r="158" spans="1:26" ht="15" customHeight="1" x14ac:dyDescent="0.3">
      <c r="A158" s="63" t="s">
        <v>153</v>
      </c>
      <c r="B158" s="71">
        <v>10</v>
      </c>
      <c r="C158" s="111"/>
      <c r="D158" s="112"/>
      <c r="E158" s="105"/>
      <c r="F158" s="106"/>
      <c r="G158" s="107"/>
      <c r="H158" s="108">
        <v>0</v>
      </c>
      <c r="I158" s="105"/>
      <c r="J158" s="108">
        <v>0</v>
      </c>
      <c r="K158" s="105"/>
      <c r="L158" s="109">
        <v>0</v>
      </c>
      <c r="M158" s="107"/>
      <c r="N158" s="105"/>
      <c r="O158" s="105"/>
      <c r="P158" s="105"/>
      <c r="Q158" s="105"/>
      <c r="R158" s="109">
        <v>0</v>
      </c>
      <c r="S158" s="107"/>
      <c r="T158" s="105"/>
      <c r="U158" s="105"/>
      <c r="V158" s="105"/>
      <c r="W158" s="105"/>
      <c r="X158" s="106"/>
      <c r="Y158" s="28">
        <f t="shared" si="4"/>
        <v>4</v>
      </c>
      <c r="Z158" s="33">
        <f t="shared" si="5"/>
        <v>0</v>
      </c>
    </row>
    <row r="159" spans="1:26" ht="15" customHeight="1" x14ac:dyDescent="0.3">
      <c r="A159" s="63" t="s">
        <v>154</v>
      </c>
      <c r="B159" s="71">
        <v>10</v>
      </c>
      <c r="C159" s="104"/>
      <c r="D159" s="105"/>
      <c r="E159" s="105"/>
      <c r="F159" s="106"/>
      <c r="G159" s="107"/>
      <c r="H159" s="108">
        <v>0</v>
      </c>
      <c r="I159" s="105"/>
      <c r="J159" s="108">
        <v>0</v>
      </c>
      <c r="K159" s="105"/>
      <c r="L159" s="106"/>
      <c r="M159" s="107"/>
      <c r="N159" s="105"/>
      <c r="O159" s="105"/>
      <c r="P159" s="105"/>
      <c r="Q159" s="108">
        <v>0</v>
      </c>
      <c r="R159" s="106"/>
      <c r="S159" s="107"/>
      <c r="T159" s="105"/>
      <c r="U159" s="105"/>
      <c r="V159" s="105"/>
      <c r="W159" s="105"/>
      <c r="X159" s="106"/>
      <c r="Y159" s="28">
        <f t="shared" si="4"/>
        <v>3</v>
      </c>
      <c r="Z159" s="33">
        <f t="shared" si="5"/>
        <v>0</v>
      </c>
    </row>
    <row r="160" spans="1:26" ht="15" customHeight="1" x14ac:dyDescent="0.3">
      <c r="A160" s="63" t="s">
        <v>155</v>
      </c>
      <c r="B160" s="71">
        <v>150</v>
      </c>
      <c r="C160" s="110">
        <v>0</v>
      </c>
      <c r="D160" s="108">
        <v>0</v>
      </c>
      <c r="E160" s="105"/>
      <c r="F160" s="106"/>
      <c r="G160" s="107"/>
      <c r="H160" s="108">
        <v>0</v>
      </c>
      <c r="I160" s="105"/>
      <c r="J160" s="108">
        <v>0</v>
      </c>
      <c r="K160" s="105"/>
      <c r="L160" s="106"/>
      <c r="M160" s="107"/>
      <c r="N160" s="105"/>
      <c r="O160" s="105"/>
      <c r="P160" s="105"/>
      <c r="Q160" s="105"/>
      <c r="R160" s="106"/>
      <c r="S160" s="107"/>
      <c r="T160" s="105"/>
      <c r="U160" s="105"/>
      <c r="V160" s="105"/>
      <c r="W160" s="105"/>
      <c r="X160" s="106"/>
      <c r="Y160" s="28">
        <f t="shared" si="4"/>
        <v>4</v>
      </c>
      <c r="Z160" s="33">
        <f t="shared" si="5"/>
        <v>0</v>
      </c>
    </row>
    <row r="161" spans="1:26" ht="15" customHeight="1" x14ac:dyDescent="0.3">
      <c r="A161" s="63" t="s">
        <v>156</v>
      </c>
      <c r="B161" s="71">
        <v>20</v>
      </c>
      <c r="C161" s="104"/>
      <c r="D161" s="105"/>
      <c r="E161" s="105"/>
      <c r="F161" s="106"/>
      <c r="G161" s="110">
        <v>0</v>
      </c>
      <c r="H161" s="105"/>
      <c r="I161" s="108">
        <v>0</v>
      </c>
      <c r="J161" s="105"/>
      <c r="K161" s="108">
        <v>0</v>
      </c>
      <c r="L161" s="106"/>
      <c r="M161" s="107"/>
      <c r="N161" s="105"/>
      <c r="O161" s="105"/>
      <c r="P161" s="105"/>
      <c r="Q161" s="105"/>
      <c r="R161" s="106"/>
      <c r="S161" s="107"/>
      <c r="T161" s="105"/>
      <c r="U161" s="105"/>
      <c r="V161" s="105"/>
      <c r="W161" s="105"/>
      <c r="X161" s="106"/>
      <c r="Y161" s="28">
        <f t="shared" si="4"/>
        <v>3</v>
      </c>
      <c r="Z161" s="33">
        <f t="shared" si="5"/>
        <v>0</v>
      </c>
    </row>
    <row r="162" spans="1:26" ht="15" customHeight="1" x14ac:dyDescent="0.3">
      <c r="A162" s="63" t="s">
        <v>157</v>
      </c>
      <c r="B162" s="71">
        <v>50</v>
      </c>
      <c r="C162" s="104"/>
      <c r="D162" s="105"/>
      <c r="E162" s="105"/>
      <c r="F162" s="106"/>
      <c r="G162" s="107"/>
      <c r="H162" s="105"/>
      <c r="I162" s="105"/>
      <c r="J162" s="105"/>
      <c r="K162" s="105"/>
      <c r="L162" s="106"/>
      <c r="M162" s="107"/>
      <c r="N162" s="105"/>
      <c r="O162" s="105"/>
      <c r="P162" s="105"/>
      <c r="Q162" s="108">
        <v>0</v>
      </c>
      <c r="R162" s="106"/>
      <c r="S162" s="107"/>
      <c r="T162" s="105"/>
      <c r="U162" s="105"/>
      <c r="V162" s="105"/>
      <c r="W162" s="108">
        <v>0</v>
      </c>
      <c r="X162" s="106"/>
      <c r="Y162" s="28">
        <f t="shared" si="4"/>
        <v>2</v>
      </c>
      <c r="Z162" s="33">
        <f t="shared" si="5"/>
        <v>0</v>
      </c>
    </row>
    <row r="163" spans="1:26" ht="15" customHeight="1" x14ac:dyDescent="0.3">
      <c r="A163" s="63" t="s">
        <v>158</v>
      </c>
      <c r="B163" s="71">
        <v>50</v>
      </c>
      <c r="C163" s="104"/>
      <c r="D163" s="105"/>
      <c r="E163" s="105"/>
      <c r="F163" s="106"/>
      <c r="G163" s="107"/>
      <c r="H163" s="105"/>
      <c r="I163" s="105"/>
      <c r="J163" s="105"/>
      <c r="K163" s="105"/>
      <c r="L163" s="106"/>
      <c r="M163" s="107"/>
      <c r="N163" s="105"/>
      <c r="O163" s="105"/>
      <c r="P163" s="105"/>
      <c r="Q163" s="108">
        <v>0</v>
      </c>
      <c r="R163" s="106"/>
      <c r="S163" s="107"/>
      <c r="T163" s="105"/>
      <c r="U163" s="105"/>
      <c r="V163" s="105"/>
      <c r="W163" s="108">
        <v>0</v>
      </c>
      <c r="X163" s="106"/>
      <c r="Y163" s="28">
        <f t="shared" si="4"/>
        <v>2</v>
      </c>
      <c r="Z163" s="33">
        <f t="shared" si="5"/>
        <v>0</v>
      </c>
    </row>
    <row r="164" spans="1:26" ht="15" customHeight="1" x14ac:dyDescent="0.3">
      <c r="A164" s="63" t="s">
        <v>159</v>
      </c>
      <c r="B164" s="71">
        <v>50</v>
      </c>
      <c r="C164" s="110">
        <v>0</v>
      </c>
      <c r="D164" s="108">
        <v>0</v>
      </c>
      <c r="E164" s="105"/>
      <c r="F164" s="106"/>
      <c r="G164" s="110">
        <v>0</v>
      </c>
      <c r="H164" s="105"/>
      <c r="I164" s="108">
        <v>0</v>
      </c>
      <c r="J164" s="105"/>
      <c r="K164" s="105"/>
      <c r="L164" s="106"/>
      <c r="M164" s="107"/>
      <c r="N164" s="105"/>
      <c r="O164" s="105"/>
      <c r="P164" s="105"/>
      <c r="Q164" s="105"/>
      <c r="R164" s="106"/>
      <c r="S164" s="107"/>
      <c r="T164" s="105"/>
      <c r="U164" s="105"/>
      <c r="V164" s="105"/>
      <c r="W164" s="105"/>
      <c r="X164" s="106"/>
      <c r="Y164" s="28">
        <f t="shared" si="4"/>
        <v>4</v>
      </c>
      <c r="Z164" s="33">
        <f t="shared" si="5"/>
        <v>0</v>
      </c>
    </row>
    <row r="165" spans="1:26" ht="15" customHeight="1" x14ac:dyDescent="0.3">
      <c r="A165" s="63" t="s">
        <v>733</v>
      </c>
      <c r="B165" s="71">
        <v>10</v>
      </c>
      <c r="C165" s="110">
        <v>0</v>
      </c>
      <c r="D165" s="108">
        <v>0</v>
      </c>
      <c r="E165" s="105"/>
      <c r="F165" s="106"/>
      <c r="G165" s="107"/>
      <c r="H165" s="108">
        <v>0</v>
      </c>
      <c r="I165" s="105"/>
      <c r="J165" s="108">
        <v>0</v>
      </c>
      <c r="K165" s="105"/>
      <c r="L165" s="106"/>
      <c r="M165" s="107"/>
      <c r="N165" s="105"/>
      <c r="O165" s="105"/>
      <c r="P165" s="105"/>
      <c r="Q165" s="105"/>
      <c r="R165" s="106"/>
      <c r="S165" s="107"/>
      <c r="T165" s="105"/>
      <c r="U165" s="105"/>
      <c r="V165" s="105"/>
      <c r="W165" s="105"/>
      <c r="X165" s="109">
        <v>0</v>
      </c>
      <c r="Y165" s="28">
        <f t="shared" si="4"/>
        <v>5</v>
      </c>
      <c r="Z165" s="33">
        <f t="shared" si="5"/>
        <v>0</v>
      </c>
    </row>
    <row r="166" spans="1:26" ht="15" customHeight="1" x14ac:dyDescent="0.3">
      <c r="A166" s="63" t="s">
        <v>160</v>
      </c>
      <c r="B166" s="71">
        <v>50</v>
      </c>
      <c r="C166" s="110">
        <v>0</v>
      </c>
      <c r="D166" s="108">
        <v>0</v>
      </c>
      <c r="E166" s="105"/>
      <c r="F166" s="109">
        <v>0</v>
      </c>
      <c r="G166" s="107"/>
      <c r="H166" s="108">
        <v>0</v>
      </c>
      <c r="I166" s="105"/>
      <c r="J166" s="108">
        <v>0</v>
      </c>
      <c r="K166" s="105"/>
      <c r="L166" s="109">
        <v>0</v>
      </c>
      <c r="M166" s="107"/>
      <c r="N166" s="105"/>
      <c r="O166" s="105"/>
      <c r="P166" s="105"/>
      <c r="Q166" s="105"/>
      <c r="R166" s="106"/>
      <c r="S166" s="107"/>
      <c r="T166" s="105"/>
      <c r="U166" s="105"/>
      <c r="V166" s="105"/>
      <c r="W166" s="105"/>
      <c r="X166" s="106"/>
      <c r="Y166" s="28">
        <f t="shared" si="4"/>
        <v>6</v>
      </c>
      <c r="Z166" s="33">
        <f t="shared" si="5"/>
        <v>0</v>
      </c>
    </row>
    <row r="167" spans="1:26" ht="15" customHeight="1" x14ac:dyDescent="0.3">
      <c r="A167" s="63" t="s">
        <v>163</v>
      </c>
      <c r="B167" s="71">
        <v>50</v>
      </c>
      <c r="C167" s="104"/>
      <c r="D167" s="105"/>
      <c r="E167" s="105"/>
      <c r="F167" s="106"/>
      <c r="G167" s="110">
        <v>0</v>
      </c>
      <c r="H167" s="105"/>
      <c r="I167" s="108">
        <v>0</v>
      </c>
      <c r="J167" s="105"/>
      <c r="K167" s="105"/>
      <c r="L167" s="106"/>
      <c r="M167" s="107"/>
      <c r="N167" s="105"/>
      <c r="O167" s="105"/>
      <c r="P167" s="105"/>
      <c r="Q167" s="105"/>
      <c r="R167" s="106"/>
      <c r="S167" s="107"/>
      <c r="T167" s="105"/>
      <c r="U167" s="105"/>
      <c r="V167" s="105"/>
      <c r="W167" s="105"/>
      <c r="X167" s="106"/>
      <c r="Y167" s="28">
        <f t="shared" si="4"/>
        <v>2</v>
      </c>
      <c r="Z167" s="33">
        <f t="shared" si="5"/>
        <v>0</v>
      </c>
    </row>
    <row r="168" spans="1:26" ht="15" customHeight="1" x14ac:dyDescent="0.3">
      <c r="A168" s="63" t="s">
        <v>164</v>
      </c>
      <c r="B168" s="71">
        <v>10</v>
      </c>
      <c r="C168" s="104"/>
      <c r="D168" s="105"/>
      <c r="E168" s="105"/>
      <c r="F168" s="106"/>
      <c r="G168" s="110">
        <v>0</v>
      </c>
      <c r="H168" s="105"/>
      <c r="I168" s="108">
        <v>0</v>
      </c>
      <c r="J168" s="105"/>
      <c r="K168" s="105"/>
      <c r="L168" s="106"/>
      <c r="M168" s="107"/>
      <c r="N168" s="105"/>
      <c r="O168" s="105"/>
      <c r="P168" s="105"/>
      <c r="Q168" s="105"/>
      <c r="R168" s="106"/>
      <c r="S168" s="107"/>
      <c r="T168" s="105"/>
      <c r="U168" s="105"/>
      <c r="V168" s="105"/>
      <c r="W168" s="105"/>
      <c r="X168" s="106"/>
      <c r="Y168" s="28">
        <f t="shared" si="4"/>
        <v>2</v>
      </c>
      <c r="Z168" s="33">
        <f t="shared" si="5"/>
        <v>0</v>
      </c>
    </row>
    <row r="169" spans="1:26" ht="15" customHeight="1" x14ac:dyDescent="0.3">
      <c r="A169" s="63" t="s">
        <v>165</v>
      </c>
      <c r="B169" s="71">
        <v>10</v>
      </c>
      <c r="C169" s="104"/>
      <c r="D169" s="105"/>
      <c r="E169" s="105"/>
      <c r="F169" s="109">
        <v>0</v>
      </c>
      <c r="G169" s="107"/>
      <c r="H169" s="105"/>
      <c r="I169" s="105"/>
      <c r="J169" s="105"/>
      <c r="K169" s="105"/>
      <c r="L169" s="109">
        <v>0</v>
      </c>
      <c r="M169" s="107"/>
      <c r="N169" s="105"/>
      <c r="O169" s="105"/>
      <c r="P169" s="105"/>
      <c r="Q169" s="105"/>
      <c r="R169" s="106"/>
      <c r="S169" s="107"/>
      <c r="T169" s="105"/>
      <c r="U169" s="105"/>
      <c r="V169" s="105"/>
      <c r="W169" s="105"/>
      <c r="X169" s="106"/>
      <c r="Y169" s="28">
        <f t="shared" si="4"/>
        <v>2</v>
      </c>
      <c r="Z169" s="33">
        <f t="shared" si="5"/>
        <v>0</v>
      </c>
    </row>
    <row r="170" spans="1:26" ht="15" customHeight="1" x14ac:dyDescent="0.3">
      <c r="A170" s="63" t="s">
        <v>166</v>
      </c>
      <c r="B170" s="71">
        <v>50</v>
      </c>
      <c r="C170" s="104"/>
      <c r="D170" s="105"/>
      <c r="E170" s="105"/>
      <c r="F170" s="106"/>
      <c r="G170" s="107"/>
      <c r="H170" s="105"/>
      <c r="I170" s="105"/>
      <c r="J170" s="105"/>
      <c r="K170" s="105"/>
      <c r="L170" s="106"/>
      <c r="M170" s="107"/>
      <c r="N170" s="108">
        <v>0</v>
      </c>
      <c r="O170" s="105"/>
      <c r="P170" s="108">
        <v>0</v>
      </c>
      <c r="Q170" s="108">
        <v>0</v>
      </c>
      <c r="R170" s="106"/>
      <c r="S170" s="107"/>
      <c r="T170" s="105"/>
      <c r="U170" s="105"/>
      <c r="V170" s="105"/>
      <c r="W170" s="108">
        <v>0</v>
      </c>
      <c r="X170" s="106"/>
      <c r="Y170" s="28">
        <f t="shared" si="4"/>
        <v>4</v>
      </c>
      <c r="Z170" s="33">
        <f t="shared" si="5"/>
        <v>0</v>
      </c>
    </row>
    <row r="171" spans="1:26" ht="15" customHeight="1" x14ac:dyDescent="0.3">
      <c r="A171" s="63" t="s">
        <v>167</v>
      </c>
      <c r="B171" s="71">
        <v>500</v>
      </c>
      <c r="C171" s="104"/>
      <c r="D171" s="105"/>
      <c r="E171" s="105"/>
      <c r="F171" s="106"/>
      <c r="G171" s="107"/>
      <c r="H171" s="105"/>
      <c r="I171" s="105"/>
      <c r="J171" s="105"/>
      <c r="K171" s="105"/>
      <c r="L171" s="109">
        <v>0</v>
      </c>
      <c r="M171" s="107"/>
      <c r="N171" s="105"/>
      <c r="O171" s="105"/>
      <c r="P171" s="105"/>
      <c r="Q171" s="108">
        <v>0</v>
      </c>
      <c r="R171" s="109">
        <v>0</v>
      </c>
      <c r="S171" s="107"/>
      <c r="T171" s="105"/>
      <c r="U171" s="105"/>
      <c r="V171" s="105"/>
      <c r="W171" s="113"/>
      <c r="X171" s="106"/>
      <c r="Y171" s="28">
        <f t="shared" si="4"/>
        <v>3</v>
      </c>
      <c r="Z171" s="33">
        <f t="shared" si="5"/>
        <v>0</v>
      </c>
    </row>
    <row r="172" spans="1:26" ht="15" customHeight="1" x14ac:dyDescent="0.3">
      <c r="A172" s="63" t="s">
        <v>168</v>
      </c>
      <c r="B172" s="71">
        <v>2000</v>
      </c>
      <c r="C172" s="110">
        <v>0</v>
      </c>
      <c r="D172" s="108">
        <v>0</v>
      </c>
      <c r="E172" s="105"/>
      <c r="F172" s="106"/>
      <c r="G172" s="107"/>
      <c r="H172" s="105"/>
      <c r="I172" s="105"/>
      <c r="J172" s="105"/>
      <c r="K172" s="105"/>
      <c r="L172" s="106"/>
      <c r="M172" s="107"/>
      <c r="N172" s="105"/>
      <c r="O172" s="105"/>
      <c r="P172" s="105"/>
      <c r="Q172" s="105"/>
      <c r="R172" s="106"/>
      <c r="S172" s="107"/>
      <c r="T172" s="105"/>
      <c r="U172" s="105"/>
      <c r="V172" s="105"/>
      <c r="W172" s="105"/>
      <c r="X172" s="106"/>
      <c r="Y172" s="28">
        <f t="shared" si="4"/>
        <v>2</v>
      </c>
      <c r="Z172" s="33">
        <f t="shared" si="5"/>
        <v>0</v>
      </c>
    </row>
    <row r="173" spans="1:26" ht="15" customHeight="1" x14ac:dyDescent="0.3">
      <c r="A173" s="63" t="s">
        <v>672</v>
      </c>
      <c r="B173" s="71">
        <v>500</v>
      </c>
      <c r="C173" s="110">
        <v>0</v>
      </c>
      <c r="D173" s="108">
        <v>0</v>
      </c>
      <c r="E173" s="105"/>
      <c r="F173" s="106"/>
      <c r="G173" s="107"/>
      <c r="H173" s="108">
        <v>0</v>
      </c>
      <c r="I173" s="105"/>
      <c r="J173" s="108">
        <v>0</v>
      </c>
      <c r="K173" s="105"/>
      <c r="L173" s="106"/>
      <c r="M173" s="107"/>
      <c r="N173" s="105"/>
      <c r="O173" s="105"/>
      <c r="P173" s="105"/>
      <c r="Q173" s="105"/>
      <c r="R173" s="106"/>
      <c r="S173" s="107"/>
      <c r="T173" s="105"/>
      <c r="U173" s="105"/>
      <c r="V173" s="105"/>
      <c r="W173" s="105"/>
      <c r="X173" s="106"/>
      <c r="Y173" s="28">
        <f t="shared" si="4"/>
        <v>4</v>
      </c>
      <c r="Z173" s="33">
        <f t="shared" si="5"/>
        <v>0</v>
      </c>
    </row>
    <row r="174" spans="1:26" ht="15" customHeight="1" x14ac:dyDescent="0.3">
      <c r="A174" s="63" t="s">
        <v>169</v>
      </c>
      <c r="B174" s="71">
        <v>500</v>
      </c>
      <c r="C174" s="110">
        <v>0</v>
      </c>
      <c r="D174" s="108">
        <v>0</v>
      </c>
      <c r="E174" s="105"/>
      <c r="F174" s="106"/>
      <c r="G174" s="107"/>
      <c r="H174" s="108">
        <v>0</v>
      </c>
      <c r="I174" s="105"/>
      <c r="J174" s="108">
        <v>0</v>
      </c>
      <c r="K174" s="105"/>
      <c r="L174" s="106"/>
      <c r="M174" s="107"/>
      <c r="N174" s="105"/>
      <c r="O174" s="105"/>
      <c r="P174" s="105"/>
      <c r="Q174" s="105"/>
      <c r="R174" s="106"/>
      <c r="S174" s="107"/>
      <c r="T174" s="105"/>
      <c r="U174" s="105"/>
      <c r="V174" s="105"/>
      <c r="W174" s="105"/>
      <c r="X174" s="106"/>
      <c r="Y174" s="28">
        <f t="shared" si="4"/>
        <v>4</v>
      </c>
      <c r="Z174" s="33">
        <f t="shared" si="5"/>
        <v>0</v>
      </c>
    </row>
    <row r="175" spans="1:26" ht="15" customHeight="1" x14ac:dyDescent="0.3">
      <c r="A175" s="63" t="s">
        <v>170</v>
      </c>
      <c r="B175" s="71">
        <v>2600</v>
      </c>
      <c r="C175" s="110">
        <v>0</v>
      </c>
      <c r="D175" s="108">
        <v>0</v>
      </c>
      <c r="E175" s="105"/>
      <c r="F175" s="106"/>
      <c r="G175" s="107"/>
      <c r="H175" s="108">
        <v>0</v>
      </c>
      <c r="I175" s="105"/>
      <c r="J175" s="108">
        <v>0</v>
      </c>
      <c r="K175" s="105"/>
      <c r="L175" s="106"/>
      <c r="M175" s="107"/>
      <c r="N175" s="105"/>
      <c r="O175" s="105"/>
      <c r="P175" s="105"/>
      <c r="Q175" s="105"/>
      <c r="R175" s="106"/>
      <c r="S175" s="107"/>
      <c r="T175" s="105"/>
      <c r="U175" s="105"/>
      <c r="V175" s="105"/>
      <c r="W175" s="105"/>
      <c r="X175" s="106"/>
      <c r="Y175" s="28">
        <f t="shared" si="4"/>
        <v>4</v>
      </c>
      <c r="Z175" s="33">
        <f t="shared" si="5"/>
        <v>0</v>
      </c>
    </row>
    <row r="176" spans="1:26" ht="15" customHeight="1" x14ac:dyDescent="0.3">
      <c r="A176" s="63" t="s">
        <v>171</v>
      </c>
      <c r="B176" s="71">
        <v>100</v>
      </c>
      <c r="C176" s="110">
        <v>0</v>
      </c>
      <c r="D176" s="108">
        <v>0</v>
      </c>
      <c r="E176" s="105"/>
      <c r="F176" s="106"/>
      <c r="G176" s="107"/>
      <c r="H176" s="105"/>
      <c r="I176" s="105"/>
      <c r="J176" s="105"/>
      <c r="K176" s="105"/>
      <c r="L176" s="106"/>
      <c r="M176" s="107"/>
      <c r="N176" s="105"/>
      <c r="O176" s="105"/>
      <c r="P176" s="105"/>
      <c r="Q176" s="105"/>
      <c r="R176" s="106"/>
      <c r="S176" s="107"/>
      <c r="T176" s="105"/>
      <c r="U176" s="105"/>
      <c r="V176" s="105"/>
      <c r="W176" s="105"/>
      <c r="X176" s="106"/>
      <c r="Y176" s="28">
        <f t="shared" si="4"/>
        <v>2</v>
      </c>
      <c r="Z176" s="33">
        <f t="shared" si="5"/>
        <v>0</v>
      </c>
    </row>
    <row r="177" spans="1:26" ht="15" customHeight="1" x14ac:dyDescent="0.3">
      <c r="A177" s="63" t="s">
        <v>172</v>
      </c>
      <c r="B177" s="71">
        <v>50</v>
      </c>
      <c r="C177" s="110">
        <v>0</v>
      </c>
      <c r="D177" s="108">
        <v>0</v>
      </c>
      <c r="E177" s="105"/>
      <c r="F177" s="106"/>
      <c r="G177" s="107"/>
      <c r="H177" s="105"/>
      <c r="I177" s="105"/>
      <c r="J177" s="105"/>
      <c r="K177" s="105"/>
      <c r="L177" s="106"/>
      <c r="M177" s="107"/>
      <c r="N177" s="105"/>
      <c r="O177" s="105"/>
      <c r="P177" s="105"/>
      <c r="Q177" s="105"/>
      <c r="R177" s="106"/>
      <c r="S177" s="107"/>
      <c r="T177" s="105"/>
      <c r="U177" s="105"/>
      <c r="V177" s="105"/>
      <c r="W177" s="105"/>
      <c r="X177" s="106"/>
      <c r="Y177" s="28">
        <f t="shared" si="4"/>
        <v>2</v>
      </c>
      <c r="Z177" s="33">
        <f t="shared" si="5"/>
        <v>0</v>
      </c>
    </row>
    <row r="178" spans="1:26" ht="15" customHeight="1" x14ac:dyDescent="0.3">
      <c r="A178" s="63" t="s">
        <v>173</v>
      </c>
      <c r="B178" s="71">
        <v>100</v>
      </c>
      <c r="C178" s="110">
        <v>0</v>
      </c>
      <c r="D178" s="108">
        <v>0</v>
      </c>
      <c r="E178" s="105"/>
      <c r="F178" s="106"/>
      <c r="G178" s="107"/>
      <c r="H178" s="105"/>
      <c r="I178" s="105"/>
      <c r="J178" s="105"/>
      <c r="K178" s="105"/>
      <c r="L178" s="106"/>
      <c r="M178" s="107"/>
      <c r="N178" s="105"/>
      <c r="O178" s="105"/>
      <c r="P178" s="105"/>
      <c r="Q178" s="105"/>
      <c r="R178" s="106"/>
      <c r="S178" s="107"/>
      <c r="T178" s="105"/>
      <c r="U178" s="105"/>
      <c r="V178" s="105"/>
      <c r="W178" s="105"/>
      <c r="X178" s="106"/>
      <c r="Y178" s="28">
        <f t="shared" si="4"/>
        <v>2</v>
      </c>
      <c r="Z178" s="33">
        <f t="shared" si="5"/>
        <v>0</v>
      </c>
    </row>
    <row r="179" spans="1:26" ht="15" customHeight="1" x14ac:dyDescent="0.3">
      <c r="A179" s="63" t="s">
        <v>174</v>
      </c>
      <c r="B179" s="71">
        <v>50</v>
      </c>
      <c r="C179" s="110">
        <v>0</v>
      </c>
      <c r="D179" s="108">
        <v>0</v>
      </c>
      <c r="E179" s="105"/>
      <c r="F179" s="106"/>
      <c r="G179" s="107"/>
      <c r="H179" s="105"/>
      <c r="I179" s="105"/>
      <c r="J179" s="105"/>
      <c r="K179" s="105"/>
      <c r="L179" s="106"/>
      <c r="M179" s="107"/>
      <c r="N179" s="105"/>
      <c r="O179" s="105"/>
      <c r="P179" s="105"/>
      <c r="Q179" s="105"/>
      <c r="R179" s="106"/>
      <c r="S179" s="107"/>
      <c r="T179" s="105"/>
      <c r="U179" s="105"/>
      <c r="V179" s="105"/>
      <c r="W179" s="105"/>
      <c r="X179" s="106"/>
      <c r="Y179" s="28">
        <f t="shared" si="4"/>
        <v>2</v>
      </c>
      <c r="Z179" s="33">
        <f t="shared" si="5"/>
        <v>0</v>
      </c>
    </row>
    <row r="180" spans="1:26" ht="15" customHeight="1" x14ac:dyDescent="0.3">
      <c r="A180" s="63" t="s">
        <v>175</v>
      </c>
      <c r="B180" s="71">
        <v>150</v>
      </c>
      <c r="C180" s="110">
        <v>0</v>
      </c>
      <c r="D180" s="108">
        <v>0</v>
      </c>
      <c r="E180" s="105"/>
      <c r="F180" s="106"/>
      <c r="G180" s="107"/>
      <c r="H180" s="105"/>
      <c r="I180" s="105"/>
      <c r="J180" s="105"/>
      <c r="K180" s="105"/>
      <c r="L180" s="106"/>
      <c r="M180" s="107"/>
      <c r="N180" s="105"/>
      <c r="O180" s="105"/>
      <c r="P180" s="105"/>
      <c r="Q180" s="105"/>
      <c r="R180" s="106"/>
      <c r="S180" s="107"/>
      <c r="T180" s="105"/>
      <c r="U180" s="105"/>
      <c r="V180" s="105"/>
      <c r="W180" s="105"/>
      <c r="X180" s="106"/>
      <c r="Y180" s="28">
        <f t="shared" si="4"/>
        <v>2</v>
      </c>
      <c r="Z180" s="33">
        <f t="shared" si="5"/>
        <v>0</v>
      </c>
    </row>
    <row r="181" spans="1:26" ht="15" customHeight="1" x14ac:dyDescent="0.3">
      <c r="A181" s="63" t="s">
        <v>176</v>
      </c>
      <c r="B181" s="71">
        <v>100</v>
      </c>
      <c r="C181" s="110">
        <v>0</v>
      </c>
      <c r="D181" s="108">
        <v>0</v>
      </c>
      <c r="E181" s="105"/>
      <c r="F181" s="106"/>
      <c r="G181" s="107"/>
      <c r="H181" s="105"/>
      <c r="I181" s="105"/>
      <c r="J181" s="105"/>
      <c r="K181" s="105"/>
      <c r="L181" s="106"/>
      <c r="M181" s="107"/>
      <c r="N181" s="105"/>
      <c r="O181" s="105"/>
      <c r="P181" s="105"/>
      <c r="Q181" s="105"/>
      <c r="R181" s="106"/>
      <c r="S181" s="107"/>
      <c r="T181" s="105"/>
      <c r="U181" s="105"/>
      <c r="V181" s="105"/>
      <c r="W181" s="105"/>
      <c r="X181" s="106"/>
      <c r="Y181" s="28">
        <f t="shared" si="4"/>
        <v>2</v>
      </c>
      <c r="Z181" s="33">
        <f t="shared" si="5"/>
        <v>0</v>
      </c>
    </row>
    <row r="182" spans="1:26" ht="15" customHeight="1" x14ac:dyDescent="0.3">
      <c r="A182" s="63" t="s">
        <v>177</v>
      </c>
      <c r="B182" s="71">
        <v>10</v>
      </c>
      <c r="C182" s="104"/>
      <c r="D182" s="105"/>
      <c r="E182" s="105"/>
      <c r="F182" s="109">
        <v>0</v>
      </c>
      <c r="G182" s="107"/>
      <c r="H182" s="105"/>
      <c r="I182" s="105"/>
      <c r="J182" s="105"/>
      <c r="K182" s="105"/>
      <c r="L182" s="109">
        <v>0</v>
      </c>
      <c r="M182" s="107"/>
      <c r="N182" s="105"/>
      <c r="O182" s="105"/>
      <c r="P182" s="105"/>
      <c r="Q182" s="105"/>
      <c r="R182" s="106"/>
      <c r="S182" s="107"/>
      <c r="T182" s="105"/>
      <c r="U182" s="105"/>
      <c r="V182" s="105"/>
      <c r="W182" s="105"/>
      <c r="X182" s="106"/>
      <c r="Y182" s="28">
        <f t="shared" si="4"/>
        <v>2</v>
      </c>
      <c r="Z182" s="33">
        <f t="shared" si="5"/>
        <v>0</v>
      </c>
    </row>
    <row r="183" spans="1:26" ht="15" customHeight="1" x14ac:dyDescent="0.3">
      <c r="A183" s="63" t="s">
        <v>180</v>
      </c>
      <c r="B183" s="71">
        <v>50</v>
      </c>
      <c r="C183" s="104"/>
      <c r="D183" s="105"/>
      <c r="E183" s="105"/>
      <c r="F183" s="106"/>
      <c r="G183" s="107"/>
      <c r="H183" s="105"/>
      <c r="I183" s="105"/>
      <c r="J183" s="105"/>
      <c r="K183" s="108">
        <v>0</v>
      </c>
      <c r="L183" s="106"/>
      <c r="M183" s="107"/>
      <c r="N183" s="105"/>
      <c r="O183" s="105"/>
      <c r="P183" s="105"/>
      <c r="Q183" s="108">
        <v>0</v>
      </c>
      <c r="R183" s="106"/>
      <c r="S183" s="107"/>
      <c r="T183" s="105"/>
      <c r="U183" s="105"/>
      <c r="V183" s="105"/>
      <c r="W183" s="105"/>
      <c r="X183" s="106"/>
      <c r="Y183" s="28">
        <f t="shared" si="4"/>
        <v>2</v>
      </c>
      <c r="Z183" s="33">
        <f t="shared" si="5"/>
        <v>0</v>
      </c>
    </row>
    <row r="184" spans="1:26" ht="15" customHeight="1" x14ac:dyDescent="0.3">
      <c r="A184" s="63" t="s">
        <v>674</v>
      </c>
      <c r="B184" s="71">
        <v>30</v>
      </c>
      <c r="C184" s="104"/>
      <c r="D184" s="105"/>
      <c r="E184" s="105"/>
      <c r="F184" s="106"/>
      <c r="G184" s="107"/>
      <c r="H184" s="105"/>
      <c r="I184" s="105"/>
      <c r="J184" s="105"/>
      <c r="K184" s="105"/>
      <c r="L184" s="114"/>
      <c r="M184" s="107"/>
      <c r="N184" s="105"/>
      <c r="O184" s="105"/>
      <c r="P184" s="105"/>
      <c r="Q184" s="108">
        <v>0</v>
      </c>
      <c r="R184" s="106"/>
      <c r="S184" s="107"/>
      <c r="T184" s="105"/>
      <c r="U184" s="105"/>
      <c r="V184" s="105"/>
      <c r="W184" s="108">
        <v>0</v>
      </c>
      <c r="X184" s="115"/>
      <c r="Y184" s="28">
        <f t="shared" si="4"/>
        <v>2</v>
      </c>
      <c r="Z184" s="33">
        <f t="shared" si="5"/>
        <v>0</v>
      </c>
    </row>
    <row r="185" spans="1:26" ht="15" customHeight="1" x14ac:dyDescent="0.3">
      <c r="A185" s="63" t="s">
        <v>673</v>
      </c>
      <c r="B185" s="71">
        <v>30</v>
      </c>
      <c r="C185" s="104"/>
      <c r="D185" s="105"/>
      <c r="E185" s="105"/>
      <c r="F185" s="106"/>
      <c r="G185" s="107"/>
      <c r="H185" s="105"/>
      <c r="I185" s="105"/>
      <c r="J185" s="105"/>
      <c r="K185" s="105"/>
      <c r="L185" s="106"/>
      <c r="M185" s="107"/>
      <c r="N185" s="105"/>
      <c r="O185" s="105"/>
      <c r="P185" s="105"/>
      <c r="Q185" s="105"/>
      <c r="R185" s="109">
        <v>0</v>
      </c>
      <c r="S185" s="107"/>
      <c r="T185" s="105"/>
      <c r="U185" s="105"/>
      <c r="V185" s="105"/>
      <c r="W185" s="105"/>
      <c r="X185" s="109">
        <v>0</v>
      </c>
      <c r="Y185" s="28">
        <f t="shared" si="4"/>
        <v>2</v>
      </c>
      <c r="Z185" s="33">
        <f t="shared" si="5"/>
        <v>0</v>
      </c>
    </row>
    <row r="186" spans="1:26" ht="15" customHeight="1" x14ac:dyDescent="0.3">
      <c r="A186" s="63" t="s">
        <v>181</v>
      </c>
      <c r="B186" s="71">
        <v>50</v>
      </c>
      <c r="C186" s="104"/>
      <c r="D186" s="105"/>
      <c r="E186" s="105"/>
      <c r="F186" s="106"/>
      <c r="G186" s="107"/>
      <c r="H186" s="105"/>
      <c r="I186" s="105"/>
      <c r="J186" s="105"/>
      <c r="K186" s="105"/>
      <c r="L186" s="106"/>
      <c r="M186" s="107"/>
      <c r="N186" s="105"/>
      <c r="O186" s="105"/>
      <c r="P186" s="112"/>
      <c r="Q186" s="108">
        <v>0</v>
      </c>
      <c r="R186" s="114"/>
      <c r="S186" s="107"/>
      <c r="T186" s="105"/>
      <c r="U186" s="105"/>
      <c r="V186" s="113"/>
      <c r="W186" s="108">
        <v>0</v>
      </c>
      <c r="X186" s="115"/>
      <c r="Y186" s="28">
        <f t="shared" si="4"/>
        <v>2</v>
      </c>
      <c r="Z186" s="33">
        <f t="shared" si="5"/>
        <v>0</v>
      </c>
    </row>
    <row r="187" spans="1:26" ht="15" customHeight="1" x14ac:dyDescent="0.3">
      <c r="A187" s="63" t="s">
        <v>182</v>
      </c>
      <c r="B187" s="71">
        <v>150</v>
      </c>
      <c r="C187" s="104"/>
      <c r="D187" s="105"/>
      <c r="E187" s="105"/>
      <c r="F187" s="106"/>
      <c r="G187" s="107"/>
      <c r="H187" s="105"/>
      <c r="I187" s="105"/>
      <c r="J187" s="105"/>
      <c r="K187" s="105"/>
      <c r="L187" s="106"/>
      <c r="M187" s="107"/>
      <c r="N187" s="105"/>
      <c r="O187" s="105"/>
      <c r="P187" s="105"/>
      <c r="Q187" s="108">
        <v>0</v>
      </c>
      <c r="R187" s="106"/>
      <c r="S187" s="107"/>
      <c r="T187" s="105"/>
      <c r="U187" s="105"/>
      <c r="V187" s="113"/>
      <c r="W187" s="108">
        <v>0</v>
      </c>
      <c r="X187" s="106"/>
      <c r="Y187" s="28">
        <f t="shared" si="4"/>
        <v>2</v>
      </c>
      <c r="Z187" s="33">
        <f t="shared" si="5"/>
        <v>0</v>
      </c>
    </row>
    <row r="188" spans="1:26" ht="15" customHeight="1" x14ac:dyDescent="0.3">
      <c r="A188" s="63" t="s">
        <v>183</v>
      </c>
      <c r="B188" s="71">
        <v>200</v>
      </c>
      <c r="C188" s="110">
        <v>0</v>
      </c>
      <c r="D188" s="108">
        <v>0</v>
      </c>
      <c r="E188" s="105"/>
      <c r="F188" s="106"/>
      <c r="G188" s="107"/>
      <c r="H188" s="108">
        <v>0</v>
      </c>
      <c r="I188" s="105"/>
      <c r="J188" s="108">
        <v>0</v>
      </c>
      <c r="K188" s="105"/>
      <c r="L188" s="106"/>
      <c r="M188" s="107"/>
      <c r="N188" s="105"/>
      <c r="O188" s="105"/>
      <c r="P188" s="105"/>
      <c r="Q188" s="105"/>
      <c r="R188" s="106"/>
      <c r="S188" s="107"/>
      <c r="T188" s="105"/>
      <c r="U188" s="105"/>
      <c r="V188" s="105"/>
      <c r="W188" s="105"/>
      <c r="X188" s="106"/>
      <c r="Y188" s="28">
        <f t="shared" si="4"/>
        <v>4</v>
      </c>
      <c r="Z188" s="33">
        <f t="shared" si="5"/>
        <v>0</v>
      </c>
    </row>
    <row r="189" spans="1:26" ht="15" customHeight="1" x14ac:dyDescent="0.3">
      <c r="A189" s="63" t="s">
        <v>184</v>
      </c>
      <c r="B189" s="71">
        <v>200</v>
      </c>
      <c r="C189" s="104"/>
      <c r="D189" s="105"/>
      <c r="E189" s="105"/>
      <c r="F189" s="106"/>
      <c r="G189" s="107"/>
      <c r="H189" s="108">
        <v>0</v>
      </c>
      <c r="I189" s="105"/>
      <c r="J189" s="108">
        <v>0</v>
      </c>
      <c r="K189" s="105"/>
      <c r="L189" s="106"/>
      <c r="M189" s="107"/>
      <c r="N189" s="108">
        <v>0</v>
      </c>
      <c r="O189" s="105"/>
      <c r="P189" s="108">
        <v>0</v>
      </c>
      <c r="Q189" s="108">
        <v>0</v>
      </c>
      <c r="R189" s="106"/>
      <c r="S189" s="107"/>
      <c r="T189" s="105"/>
      <c r="U189" s="105"/>
      <c r="V189" s="105"/>
      <c r="W189" s="105"/>
      <c r="X189" s="106"/>
      <c r="Y189" s="28">
        <f t="shared" si="4"/>
        <v>5</v>
      </c>
      <c r="Z189" s="33">
        <f t="shared" si="5"/>
        <v>0</v>
      </c>
    </row>
    <row r="190" spans="1:26" ht="15" customHeight="1" x14ac:dyDescent="0.3">
      <c r="A190" s="63" t="s">
        <v>185</v>
      </c>
      <c r="B190" s="71">
        <v>50</v>
      </c>
      <c r="C190" s="104"/>
      <c r="D190" s="105"/>
      <c r="E190" s="105"/>
      <c r="F190" s="106"/>
      <c r="G190" s="107"/>
      <c r="H190" s="105"/>
      <c r="I190" s="105"/>
      <c r="J190" s="105"/>
      <c r="K190" s="105"/>
      <c r="L190" s="106"/>
      <c r="M190" s="107"/>
      <c r="N190" s="105"/>
      <c r="O190" s="105"/>
      <c r="P190" s="105"/>
      <c r="Q190" s="108">
        <v>0</v>
      </c>
      <c r="R190" s="106"/>
      <c r="S190" s="107"/>
      <c r="T190" s="105"/>
      <c r="U190" s="105"/>
      <c r="V190" s="105"/>
      <c r="W190" s="108">
        <v>0</v>
      </c>
      <c r="X190" s="106"/>
      <c r="Y190" s="28">
        <f t="shared" si="4"/>
        <v>2</v>
      </c>
      <c r="Z190" s="33">
        <f t="shared" si="5"/>
        <v>0</v>
      </c>
    </row>
    <row r="191" spans="1:26" ht="15" customHeight="1" x14ac:dyDescent="0.3">
      <c r="A191" s="63" t="s">
        <v>186</v>
      </c>
      <c r="B191" s="71">
        <v>10</v>
      </c>
      <c r="C191" s="104"/>
      <c r="D191" s="105"/>
      <c r="E191" s="105"/>
      <c r="F191" s="106"/>
      <c r="G191" s="107"/>
      <c r="H191" s="105"/>
      <c r="I191" s="105"/>
      <c r="J191" s="105"/>
      <c r="K191" s="105"/>
      <c r="L191" s="106"/>
      <c r="M191" s="107"/>
      <c r="N191" s="105"/>
      <c r="O191" s="105"/>
      <c r="P191" s="105"/>
      <c r="Q191" s="105"/>
      <c r="R191" s="109">
        <v>0</v>
      </c>
      <c r="S191" s="107"/>
      <c r="T191" s="105"/>
      <c r="U191" s="105"/>
      <c r="V191" s="105"/>
      <c r="W191" s="105"/>
      <c r="X191" s="109">
        <v>0</v>
      </c>
      <c r="Y191" s="28">
        <f t="shared" si="4"/>
        <v>2</v>
      </c>
      <c r="Z191" s="33">
        <f t="shared" si="5"/>
        <v>0</v>
      </c>
    </row>
    <row r="192" spans="1:26" ht="15" customHeight="1" x14ac:dyDescent="0.3">
      <c r="A192" s="63" t="s">
        <v>187</v>
      </c>
      <c r="B192" s="71">
        <v>20</v>
      </c>
      <c r="C192" s="110">
        <v>0</v>
      </c>
      <c r="D192" s="108">
        <v>0</v>
      </c>
      <c r="E192" s="105"/>
      <c r="F192" s="106"/>
      <c r="G192" s="107"/>
      <c r="H192" s="105"/>
      <c r="I192" s="105"/>
      <c r="J192" s="105"/>
      <c r="K192" s="105"/>
      <c r="L192" s="106"/>
      <c r="M192" s="107"/>
      <c r="N192" s="105"/>
      <c r="O192" s="105"/>
      <c r="P192" s="105"/>
      <c r="Q192" s="105"/>
      <c r="R192" s="106"/>
      <c r="S192" s="107"/>
      <c r="T192" s="105"/>
      <c r="U192" s="105"/>
      <c r="V192" s="105"/>
      <c r="W192" s="105"/>
      <c r="X192" s="106"/>
      <c r="Y192" s="28">
        <f t="shared" si="4"/>
        <v>2</v>
      </c>
      <c r="Z192" s="33">
        <f t="shared" si="5"/>
        <v>0</v>
      </c>
    </row>
    <row r="193" spans="1:26" ht="15" customHeight="1" x14ac:dyDescent="0.3">
      <c r="A193" s="63" t="s">
        <v>188</v>
      </c>
      <c r="B193" s="71">
        <v>50</v>
      </c>
      <c r="C193" s="110">
        <v>0</v>
      </c>
      <c r="D193" s="108">
        <v>0</v>
      </c>
      <c r="E193" s="105"/>
      <c r="F193" s="106"/>
      <c r="G193" s="107"/>
      <c r="H193" s="105"/>
      <c r="I193" s="105"/>
      <c r="J193" s="105"/>
      <c r="K193" s="105"/>
      <c r="L193" s="106"/>
      <c r="M193" s="107"/>
      <c r="N193" s="105"/>
      <c r="O193" s="105"/>
      <c r="P193" s="105"/>
      <c r="Q193" s="105"/>
      <c r="R193" s="106"/>
      <c r="S193" s="107"/>
      <c r="T193" s="105"/>
      <c r="U193" s="105"/>
      <c r="V193" s="105"/>
      <c r="W193" s="105"/>
      <c r="X193" s="106"/>
      <c r="Y193" s="28">
        <f t="shared" si="4"/>
        <v>2</v>
      </c>
      <c r="Z193" s="33">
        <f t="shared" si="5"/>
        <v>0</v>
      </c>
    </row>
    <row r="194" spans="1:26" ht="15" customHeight="1" x14ac:dyDescent="0.3">
      <c r="A194" s="63" t="s">
        <v>675</v>
      </c>
      <c r="B194" s="71">
        <v>10</v>
      </c>
      <c r="C194" s="104"/>
      <c r="D194" s="105"/>
      <c r="E194" s="105"/>
      <c r="F194" s="106"/>
      <c r="G194" s="107"/>
      <c r="H194" s="105"/>
      <c r="I194" s="105"/>
      <c r="J194" s="105"/>
      <c r="K194" s="105"/>
      <c r="L194" s="109">
        <v>0</v>
      </c>
      <c r="M194" s="107"/>
      <c r="N194" s="105"/>
      <c r="O194" s="105"/>
      <c r="P194" s="105"/>
      <c r="Q194" s="105"/>
      <c r="R194" s="109">
        <v>0</v>
      </c>
      <c r="S194" s="107"/>
      <c r="T194" s="105"/>
      <c r="U194" s="105"/>
      <c r="V194" s="105"/>
      <c r="W194" s="105"/>
      <c r="X194" s="106"/>
      <c r="Y194" s="28">
        <f t="shared" si="4"/>
        <v>2</v>
      </c>
      <c r="Z194" s="33">
        <f t="shared" si="5"/>
        <v>0</v>
      </c>
    </row>
    <row r="195" spans="1:26" ht="15" customHeight="1" x14ac:dyDescent="0.3">
      <c r="A195" s="63" t="s">
        <v>676</v>
      </c>
      <c r="B195" s="71">
        <v>10</v>
      </c>
      <c r="C195" s="104"/>
      <c r="D195" s="105"/>
      <c r="E195" s="105"/>
      <c r="F195" s="106"/>
      <c r="G195" s="107"/>
      <c r="H195" s="105"/>
      <c r="I195" s="105"/>
      <c r="J195" s="105"/>
      <c r="K195" s="105"/>
      <c r="L195" s="109">
        <v>0</v>
      </c>
      <c r="M195" s="107"/>
      <c r="N195" s="105"/>
      <c r="O195" s="105"/>
      <c r="P195" s="105"/>
      <c r="Q195" s="105"/>
      <c r="R195" s="109">
        <v>0</v>
      </c>
      <c r="S195" s="107"/>
      <c r="T195" s="105"/>
      <c r="U195" s="105"/>
      <c r="V195" s="105"/>
      <c r="W195" s="105"/>
      <c r="X195" s="106"/>
      <c r="Y195" s="28">
        <f t="shared" si="4"/>
        <v>2</v>
      </c>
      <c r="Z195" s="33">
        <f t="shared" si="5"/>
        <v>0</v>
      </c>
    </row>
    <row r="196" spans="1:26" ht="15" customHeight="1" x14ac:dyDescent="0.3">
      <c r="A196" s="63" t="s">
        <v>677</v>
      </c>
      <c r="B196" s="71">
        <v>10</v>
      </c>
      <c r="C196" s="104"/>
      <c r="D196" s="105"/>
      <c r="E196" s="105"/>
      <c r="F196" s="106"/>
      <c r="G196" s="107"/>
      <c r="H196" s="105"/>
      <c r="I196" s="105"/>
      <c r="J196" s="105"/>
      <c r="K196" s="105"/>
      <c r="L196" s="109">
        <v>0</v>
      </c>
      <c r="M196" s="107"/>
      <c r="N196" s="105"/>
      <c r="O196" s="105"/>
      <c r="P196" s="105"/>
      <c r="Q196" s="105"/>
      <c r="R196" s="109">
        <v>0</v>
      </c>
      <c r="S196" s="107"/>
      <c r="T196" s="105"/>
      <c r="U196" s="105"/>
      <c r="V196" s="105"/>
      <c r="W196" s="105"/>
      <c r="X196" s="106"/>
      <c r="Y196" s="28">
        <f t="shared" si="4"/>
        <v>2</v>
      </c>
      <c r="Z196" s="33">
        <f t="shared" si="5"/>
        <v>0</v>
      </c>
    </row>
    <row r="197" spans="1:26" ht="15" customHeight="1" x14ac:dyDescent="0.3">
      <c r="A197" s="63" t="s">
        <v>678</v>
      </c>
      <c r="B197" s="71">
        <v>10</v>
      </c>
      <c r="C197" s="104"/>
      <c r="D197" s="105"/>
      <c r="E197" s="105"/>
      <c r="F197" s="106"/>
      <c r="G197" s="107"/>
      <c r="H197" s="105"/>
      <c r="I197" s="105"/>
      <c r="J197" s="105"/>
      <c r="K197" s="105"/>
      <c r="L197" s="109">
        <v>0</v>
      </c>
      <c r="M197" s="107"/>
      <c r="N197" s="105"/>
      <c r="O197" s="105"/>
      <c r="P197" s="105"/>
      <c r="Q197" s="105"/>
      <c r="R197" s="109">
        <v>0</v>
      </c>
      <c r="S197" s="107"/>
      <c r="T197" s="105"/>
      <c r="U197" s="105"/>
      <c r="V197" s="105"/>
      <c r="W197" s="105"/>
      <c r="X197" s="106"/>
      <c r="Y197" s="28">
        <f t="shared" si="4"/>
        <v>2</v>
      </c>
      <c r="Z197" s="33">
        <f t="shared" si="5"/>
        <v>0</v>
      </c>
    </row>
    <row r="198" spans="1:26" ht="15" customHeight="1" x14ac:dyDescent="0.3">
      <c r="A198" s="63" t="s">
        <v>189</v>
      </c>
      <c r="B198" s="71">
        <v>10</v>
      </c>
      <c r="C198" s="104"/>
      <c r="D198" s="105"/>
      <c r="E198" s="105"/>
      <c r="F198" s="106"/>
      <c r="G198" s="107"/>
      <c r="H198" s="105"/>
      <c r="I198" s="105"/>
      <c r="J198" s="105"/>
      <c r="K198" s="105"/>
      <c r="L198" s="109">
        <v>0</v>
      </c>
      <c r="M198" s="107"/>
      <c r="N198" s="105"/>
      <c r="O198" s="105"/>
      <c r="P198" s="105"/>
      <c r="Q198" s="105"/>
      <c r="R198" s="109">
        <v>0</v>
      </c>
      <c r="S198" s="107"/>
      <c r="T198" s="105"/>
      <c r="U198" s="105"/>
      <c r="V198" s="105"/>
      <c r="W198" s="105"/>
      <c r="X198" s="106"/>
      <c r="Y198" s="28">
        <f t="shared" si="4"/>
        <v>2</v>
      </c>
      <c r="Z198" s="33">
        <f t="shared" si="5"/>
        <v>0</v>
      </c>
    </row>
    <row r="199" spans="1:26" ht="15" customHeight="1" x14ac:dyDescent="0.3">
      <c r="A199" s="63" t="s">
        <v>190</v>
      </c>
      <c r="B199" s="71">
        <v>100</v>
      </c>
      <c r="C199" s="104"/>
      <c r="D199" s="105"/>
      <c r="E199" s="105"/>
      <c r="F199" s="106"/>
      <c r="G199" s="110">
        <v>0</v>
      </c>
      <c r="H199" s="105"/>
      <c r="I199" s="108">
        <v>0</v>
      </c>
      <c r="J199" s="105"/>
      <c r="K199" s="105"/>
      <c r="L199" s="106"/>
      <c r="M199" s="107"/>
      <c r="N199" s="105"/>
      <c r="O199" s="105"/>
      <c r="P199" s="105"/>
      <c r="Q199" s="105"/>
      <c r="R199" s="106"/>
      <c r="S199" s="107"/>
      <c r="T199" s="105"/>
      <c r="U199" s="105"/>
      <c r="V199" s="105"/>
      <c r="W199" s="105"/>
      <c r="X199" s="106"/>
      <c r="Y199" s="28">
        <f t="shared" si="4"/>
        <v>2</v>
      </c>
      <c r="Z199" s="33">
        <f t="shared" si="5"/>
        <v>0</v>
      </c>
    </row>
    <row r="200" spans="1:26" ht="15" customHeight="1" x14ac:dyDescent="0.3">
      <c r="A200" s="63" t="s">
        <v>191</v>
      </c>
      <c r="B200" s="71">
        <v>20</v>
      </c>
      <c r="C200" s="104"/>
      <c r="D200" s="105"/>
      <c r="E200" s="105"/>
      <c r="F200" s="106"/>
      <c r="G200" s="110">
        <v>0</v>
      </c>
      <c r="H200" s="105"/>
      <c r="I200" s="108">
        <v>0</v>
      </c>
      <c r="J200" s="105"/>
      <c r="K200" s="105"/>
      <c r="L200" s="106"/>
      <c r="M200" s="107"/>
      <c r="N200" s="105"/>
      <c r="O200" s="105"/>
      <c r="P200" s="105"/>
      <c r="Q200" s="105"/>
      <c r="R200" s="106"/>
      <c r="S200" s="107"/>
      <c r="T200" s="105"/>
      <c r="U200" s="105"/>
      <c r="V200" s="105"/>
      <c r="W200" s="105"/>
      <c r="X200" s="106"/>
      <c r="Y200" s="28">
        <f t="shared" si="4"/>
        <v>2</v>
      </c>
      <c r="Z200" s="33">
        <f t="shared" si="5"/>
        <v>0</v>
      </c>
    </row>
    <row r="201" spans="1:26" ht="15" customHeight="1" x14ac:dyDescent="0.3">
      <c r="A201" s="63" t="s">
        <v>192</v>
      </c>
      <c r="B201" s="71">
        <v>20</v>
      </c>
      <c r="C201" s="110">
        <v>0</v>
      </c>
      <c r="D201" s="108">
        <v>0</v>
      </c>
      <c r="E201" s="105"/>
      <c r="F201" s="106"/>
      <c r="G201" s="107"/>
      <c r="H201" s="105"/>
      <c r="I201" s="105"/>
      <c r="J201" s="105"/>
      <c r="K201" s="105"/>
      <c r="L201" s="106"/>
      <c r="M201" s="107"/>
      <c r="N201" s="105"/>
      <c r="O201" s="105"/>
      <c r="P201" s="105"/>
      <c r="Q201" s="105"/>
      <c r="R201" s="106"/>
      <c r="S201" s="107"/>
      <c r="T201" s="105"/>
      <c r="U201" s="105"/>
      <c r="V201" s="105"/>
      <c r="W201" s="105"/>
      <c r="X201" s="106"/>
      <c r="Y201" s="28">
        <f t="shared" si="4"/>
        <v>2</v>
      </c>
      <c r="Z201" s="33">
        <f t="shared" si="5"/>
        <v>0</v>
      </c>
    </row>
    <row r="202" spans="1:26" ht="15" customHeight="1" x14ac:dyDescent="0.3">
      <c r="A202" s="63" t="s">
        <v>193</v>
      </c>
      <c r="B202" s="71">
        <v>70</v>
      </c>
      <c r="C202" s="104"/>
      <c r="D202" s="105"/>
      <c r="E202" s="105"/>
      <c r="F202" s="106"/>
      <c r="G202" s="107"/>
      <c r="H202" s="108">
        <v>0</v>
      </c>
      <c r="I202" s="105"/>
      <c r="J202" s="108">
        <v>0</v>
      </c>
      <c r="K202" s="105"/>
      <c r="L202" s="106"/>
      <c r="M202" s="107"/>
      <c r="N202" s="105"/>
      <c r="O202" s="105"/>
      <c r="P202" s="105"/>
      <c r="Q202" s="105"/>
      <c r="R202" s="106"/>
      <c r="S202" s="107"/>
      <c r="T202" s="105"/>
      <c r="U202" s="105"/>
      <c r="V202" s="105"/>
      <c r="W202" s="105"/>
      <c r="X202" s="106"/>
      <c r="Y202" s="28">
        <f t="shared" si="4"/>
        <v>2</v>
      </c>
      <c r="Z202" s="33">
        <f t="shared" si="5"/>
        <v>0</v>
      </c>
    </row>
    <row r="203" spans="1:26" ht="15" customHeight="1" x14ac:dyDescent="0.3">
      <c r="A203" s="63" t="s">
        <v>194</v>
      </c>
      <c r="B203" s="71">
        <v>2000</v>
      </c>
      <c r="C203" s="110">
        <v>0</v>
      </c>
      <c r="D203" s="108">
        <v>0</v>
      </c>
      <c r="E203" s="105"/>
      <c r="F203" s="106"/>
      <c r="G203" s="110">
        <v>0</v>
      </c>
      <c r="H203" s="105"/>
      <c r="I203" s="108">
        <v>0</v>
      </c>
      <c r="J203" s="105"/>
      <c r="K203" s="105"/>
      <c r="L203" s="106"/>
      <c r="M203" s="107"/>
      <c r="N203" s="105"/>
      <c r="O203" s="105"/>
      <c r="P203" s="105"/>
      <c r="Q203" s="105"/>
      <c r="R203" s="106"/>
      <c r="S203" s="107"/>
      <c r="T203" s="105"/>
      <c r="U203" s="105"/>
      <c r="V203" s="105"/>
      <c r="W203" s="105"/>
      <c r="X203" s="106"/>
      <c r="Y203" s="28">
        <f t="shared" ref="Y203:Y266" si="6">COUNT(C203:X203)</f>
        <v>4</v>
      </c>
      <c r="Z203" s="33">
        <f t="shared" ref="Z203:Z266" si="7">IF(COUNT(C203:X203)=Y203,B203*AVERAGE(C203:X203),0)</f>
        <v>0</v>
      </c>
    </row>
    <row r="204" spans="1:26" ht="15" customHeight="1" x14ac:dyDescent="0.3">
      <c r="A204" s="63" t="s">
        <v>195</v>
      </c>
      <c r="B204" s="71">
        <v>1500</v>
      </c>
      <c r="C204" s="110">
        <v>0</v>
      </c>
      <c r="D204" s="108">
        <v>0</v>
      </c>
      <c r="E204" s="105"/>
      <c r="F204" s="106"/>
      <c r="G204" s="107"/>
      <c r="H204" s="108">
        <v>0</v>
      </c>
      <c r="I204" s="105"/>
      <c r="J204" s="108">
        <v>0</v>
      </c>
      <c r="K204" s="105"/>
      <c r="L204" s="106"/>
      <c r="M204" s="107"/>
      <c r="N204" s="105"/>
      <c r="O204" s="105"/>
      <c r="P204" s="105"/>
      <c r="Q204" s="105"/>
      <c r="R204" s="106"/>
      <c r="S204" s="107"/>
      <c r="T204" s="105"/>
      <c r="U204" s="105"/>
      <c r="V204" s="105"/>
      <c r="W204" s="105"/>
      <c r="X204" s="106"/>
      <c r="Y204" s="28">
        <f t="shared" si="6"/>
        <v>4</v>
      </c>
      <c r="Z204" s="33">
        <f t="shared" si="7"/>
        <v>0</v>
      </c>
    </row>
    <row r="205" spans="1:26" ht="15" customHeight="1" x14ac:dyDescent="0.3">
      <c r="A205" s="63" t="s">
        <v>196</v>
      </c>
      <c r="B205" s="71">
        <v>50</v>
      </c>
      <c r="C205" s="110">
        <v>0</v>
      </c>
      <c r="D205" s="108">
        <v>0</v>
      </c>
      <c r="E205" s="105"/>
      <c r="F205" s="106"/>
      <c r="G205" s="107"/>
      <c r="H205" s="105"/>
      <c r="I205" s="105"/>
      <c r="J205" s="105"/>
      <c r="K205" s="105"/>
      <c r="L205" s="106"/>
      <c r="M205" s="107"/>
      <c r="N205" s="105"/>
      <c r="O205" s="105"/>
      <c r="P205" s="105"/>
      <c r="Q205" s="105"/>
      <c r="R205" s="106"/>
      <c r="S205" s="107"/>
      <c r="T205" s="105"/>
      <c r="U205" s="105"/>
      <c r="V205" s="105"/>
      <c r="W205" s="105"/>
      <c r="X205" s="106"/>
      <c r="Y205" s="28">
        <f t="shared" si="6"/>
        <v>2</v>
      </c>
      <c r="Z205" s="33">
        <f t="shared" si="7"/>
        <v>0</v>
      </c>
    </row>
    <row r="206" spans="1:26" ht="15" customHeight="1" x14ac:dyDescent="0.3">
      <c r="A206" s="63" t="s">
        <v>197</v>
      </c>
      <c r="B206" s="71">
        <v>2000</v>
      </c>
      <c r="C206" s="104"/>
      <c r="D206" s="105"/>
      <c r="E206" s="105"/>
      <c r="F206" s="106"/>
      <c r="G206" s="107"/>
      <c r="H206" s="108">
        <v>0</v>
      </c>
      <c r="I206" s="105"/>
      <c r="J206" s="108">
        <v>0</v>
      </c>
      <c r="K206" s="105"/>
      <c r="L206" s="106"/>
      <c r="M206" s="107"/>
      <c r="N206" s="108">
        <v>0</v>
      </c>
      <c r="O206" s="105"/>
      <c r="P206" s="108">
        <v>0</v>
      </c>
      <c r="Q206" s="105"/>
      <c r="R206" s="106"/>
      <c r="S206" s="107"/>
      <c r="T206" s="105"/>
      <c r="U206" s="105"/>
      <c r="V206" s="105"/>
      <c r="W206" s="105"/>
      <c r="X206" s="106"/>
      <c r="Y206" s="28">
        <f t="shared" si="6"/>
        <v>4</v>
      </c>
      <c r="Z206" s="33">
        <f t="shared" si="7"/>
        <v>0</v>
      </c>
    </row>
    <row r="207" spans="1:26" ht="15" customHeight="1" x14ac:dyDescent="0.3">
      <c r="A207" s="63" t="s">
        <v>198</v>
      </c>
      <c r="B207" s="71">
        <v>100</v>
      </c>
      <c r="C207" s="110">
        <v>0</v>
      </c>
      <c r="D207" s="108">
        <v>0</v>
      </c>
      <c r="E207" s="105"/>
      <c r="F207" s="106"/>
      <c r="G207" s="110">
        <v>0</v>
      </c>
      <c r="H207" s="105"/>
      <c r="I207" s="108">
        <v>0</v>
      </c>
      <c r="J207" s="105"/>
      <c r="K207" s="105"/>
      <c r="L207" s="106"/>
      <c r="M207" s="107"/>
      <c r="N207" s="105"/>
      <c r="O207" s="105"/>
      <c r="P207" s="105"/>
      <c r="Q207" s="105"/>
      <c r="R207" s="106"/>
      <c r="S207" s="107"/>
      <c r="T207" s="105"/>
      <c r="U207" s="105"/>
      <c r="V207" s="105"/>
      <c r="W207" s="105"/>
      <c r="X207" s="106"/>
      <c r="Y207" s="28">
        <f t="shared" si="6"/>
        <v>4</v>
      </c>
      <c r="Z207" s="33">
        <f t="shared" si="7"/>
        <v>0</v>
      </c>
    </row>
    <row r="208" spans="1:26" ht="15" customHeight="1" x14ac:dyDescent="0.3">
      <c r="A208" s="63" t="s">
        <v>199</v>
      </c>
      <c r="B208" s="71">
        <v>800</v>
      </c>
      <c r="C208" s="110">
        <v>0</v>
      </c>
      <c r="D208" s="108">
        <v>0</v>
      </c>
      <c r="E208" s="105"/>
      <c r="F208" s="106"/>
      <c r="G208" s="110">
        <v>0</v>
      </c>
      <c r="H208" s="105"/>
      <c r="I208" s="108">
        <v>0</v>
      </c>
      <c r="J208" s="105"/>
      <c r="K208" s="105"/>
      <c r="L208" s="106"/>
      <c r="M208" s="107"/>
      <c r="N208" s="108">
        <v>0</v>
      </c>
      <c r="O208" s="105"/>
      <c r="P208" s="108">
        <v>0</v>
      </c>
      <c r="Q208" s="105"/>
      <c r="R208" s="106"/>
      <c r="S208" s="107"/>
      <c r="T208" s="105"/>
      <c r="U208" s="105"/>
      <c r="V208" s="105"/>
      <c r="W208" s="105"/>
      <c r="X208" s="106"/>
      <c r="Y208" s="28">
        <f t="shared" si="6"/>
        <v>6</v>
      </c>
      <c r="Z208" s="33">
        <f t="shared" si="7"/>
        <v>0</v>
      </c>
    </row>
    <row r="209" spans="1:26" ht="15" customHeight="1" x14ac:dyDescent="0.3">
      <c r="A209" s="63" t="s">
        <v>200</v>
      </c>
      <c r="B209" s="71">
        <v>100</v>
      </c>
      <c r="C209" s="110">
        <v>0</v>
      </c>
      <c r="D209" s="108">
        <v>0</v>
      </c>
      <c r="E209" s="105"/>
      <c r="F209" s="106"/>
      <c r="G209" s="110">
        <v>0</v>
      </c>
      <c r="H209" s="105"/>
      <c r="I209" s="108">
        <v>0</v>
      </c>
      <c r="J209" s="105"/>
      <c r="K209" s="105"/>
      <c r="L209" s="106"/>
      <c r="M209" s="107"/>
      <c r="N209" s="108">
        <v>0</v>
      </c>
      <c r="O209" s="105"/>
      <c r="P209" s="108">
        <v>0</v>
      </c>
      <c r="Q209" s="105"/>
      <c r="R209" s="106"/>
      <c r="S209" s="107"/>
      <c r="T209" s="105"/>
      <c r="U209" s="105"/>
      <c r="V209" s="105"/>
      <c r="W209" s="105"/>
      <c r="X209" s="106"/>
      <c r="Y209" s="28">
        <f t="shared" si="6"/>
        <v>6</v>
      </c>
      <c r="Z209" s="33">
        <f t="shared" si="7"/>
        <v>0</v>
      </c>
    </row>
    <row r="210" spans="1:26" ht="15" customHeight="1" x14ac:dyDescent="0.3">
      <c r="A210" s="63" t="s">
        <v>201</v>
      </c>
      <c r="B210" s="71">
        <v>500</v>
      </c>
      <c r="C210" s="110">
        <v>0</v>
      </c>
      <c r="D210" s="108">
        <v>0</v>
      </c>
      <c r="E210" s="105"/>
      <c r="F210" s="106"/>
      <c r="G210" s="110">
        <v>0</v>
      </c>
      <c r="H210" s="105"/>
      <c r="I210" s="108">
        <v>0</v>
      </c>
      <c r="J210" s="105"/>
      <c r="K210" s="105"/>
      <c r="L210" s="106"/>
      <c r="M210" s="107"/>
      <c r="N210" s="105"/>
      <c r="O210" s="105"/>
      <c r="P210" s="105"/>
      <c r="Q210" s="105"/>
      <c r="R210" s="106"/>
      <c r="S210" s="107"/>
      <c r="T210" s="105"/>
      <c r="U210" s="105"/>
      <c r="V210" s="105"/>
      <c r="W210" s="105"/>
      <c r="X210" s="106"/>
      <c r="Y210" s="28">
        <f t="shared" si="6"/>
        <v>4</v>
      </c>
      <c r="Z210" s="33">
        <f t="shared" si="7"/>
        <v>0</v>
      </c>
    </row>
    <row r="211" spans="1:26" ht="15" customHeight="1" x14ac:dyDescent="0.3">
      <c r="A211" s="63" t="s">
        <v>202</v>
      </c>
      <c r="B211" s="71">
        <v>2000</v>
      </c>
      <c r="C211" s="110">
        <v>0</v>
      </c>
      <c r="D211" s="108">
        <v>0</v>
      </c>
      <c r="E211" s="105"/>
      <c r="F211" s="106"/>
      <c r="G211" s="107"/>
      <c r="H211" s="112"/>
      <c r="I211" s="105"/>
      <c r="J211" s="112"/>
      <c r="K211" s="105"/>
      <c r="L211" s="106"/>
      <c r="M211" s="107"/>
      <c r="N211" s="105"/>
      <c r="O211" s="105"/>
      <c r="P211" s="105"/>
      <c r="Q211" s="105"/>
      <c r="R211" s="106"/>
      <c r="S211" s="107"/>
      <c r="T211" s="105"/>
      <c r="U211" s="105"/>
      <c r="V211" s="105"/>
      <c r="W211" s="105"/>
      <c r="X211" s="106"/>
      <c r="Y211" s="28">
        <f t="shared" si="6"/>
        <v>2</v>
      </c>
      <c r="Z211" s="33">
        <f t="shared" si="7"/>
        <v>0</v>
      </c>
    </row>
    <row r="212" spans="1:26" ht="15" customHeight="1" x14ac:dyDescent="0.3">
      <c r="A212" s="63" t="s">
        <v>203</v>
      </c>
      <c r="B212" s="71">
        <v>150</v>
      </c>
      <c r="C212" s="104"/>
      <c r="D212" s="105"/>
      <c r="E212" s="105"/>
      <c r="F212" s="106"/>
      <c r="G212" s="110">
        <v>0</v>
      </c>
      <c r="H212" s="105"/>
      <c r="I212" s="108">
        <v>0</v>
      </c>
      <c r="J212" s="105"/>
      <c r="K212" s="105"/>
      <c r="L212" s="106"/>
      <c r="M212" s="110">
        <v>0</v>
      </c>
      <c r="N212" s="112"/>
      <c r="O212" s="108">
        <v>0</v>
      </c>
      <c r="P212" s="112"/>
      <c r="Q212" s="105"/>
      <c r="R212" s="106"/>
      <c r="S212" s="110">
        <v>0</v>
      </c>
      <c r="T212" s="105"/>
      <c r="U212" s="108">
        <v>0</v>
      </c>
      <c r="V212" s="105"/>
      <c r="W212" s="105"/>
      <c r="X212" s="106"/>
      <c r="Y212" s="28">
        <f t="shared" si="6"/>
        <v>6</v>
      </c>
      <c r="Z212" s="33">
        <f t="shared" si="7"/>
        <v>0</v>
      </c>
    </row>
    <row r="213" spans="1:26" ht="15" customHeight="1" x14ac:dyDescent="0.3">
      <c r="A213" s="63" t="s">
        <v>204</v>
      </c>
      <c r="B213" s="71">
        <v>70</v>
      </c>
      <c r="C213" s="104"/>
      <c r="D213" s="105"/>
      <c r="E213" s="105"/>
      <c r="F213" s="106"/>
      <c r="G213" s="107"/>
      <c r="H213" s="105"/>
      <c r="I213" s="105"/>
      <c r="J213" s="105"/>
      <c r="K213" s="105"/>
      <c r="L213" s="109">
        <v>0</v>
      </c>
      <c r="M213" s="107"/>
      <c r="N213" s="105"/>
      <c r="O213" s="105"/>
      <c r="P213" s="105"/>
      <c r="Q213" s="105"/>
      <c r="R213" s="109">
        <v>0</v>
      </c>
      <c r="S213" s="107"/>
      <c r="T213" s="105"/>
      <c r="U213" s="105"/>
      <c r="V213" s="105"/>
      <c r="W213" s="105"/>
      <c r="X213" s="115"/>
      <c r="Y213" s="28">
        <f t="shared" si="6"/>
        <v>2</v>
      </c>
      <c r="Z213" s="33">
        <f t="shared" si="7"/>
        <v>0</v>
      </c>
    </row>
    <row r="214" spans="1:26" ht="15" customHeight="1" x14ac:dyDescent="0.3">
      <c r="A214" s="63" t="s">
        <v>205</v>
      </c>
      <c r="B214" s="71">
        <v>20</v>
      </c>
      <c r="C214" s="104"/>
      <c r="D214" s="105"/>
      <c r="E214" s="105"/>
      <c r="F214" s="106"/>
      <c r="G214" s="107"/>
      <c r="H214" s="105"/>
      <c r="I214" s="105"/>
      <c r="J214" s="105"/>
      <c r="K214" s="105"/>
      <c r="L214" s="109">
        <v>0</v>
      </c>
      <c r="M214" s="107"/>
      <c r="N214" s="105"/>
      <c r="O214" s="105"/>
      <c r="P214" s="105"/>
      <c r="Q214" s="105"/>
      <c r="R214" s="109">
        <v>0</v>
      </c>
      <c r="S214" s="107"/>
      <c r="T214" s="105"/>
      <c r="U214" s="105"/>
      <c r="V214" s="105"/>
      <c r="W214" s="105"/>
      <c r="X214" s="115"/>
      <c r="Y214" s="28">
        <f t="shared" si="6"/>
        <v>2</v>
      </c>
      <c r="Z214" s="33">
        <f t="shared" si="7"/>
        <v>0</v>
      </c>
    </row>
    <row r="215" spans="1:26" ht="15" customHeight="1" x14ac:dyDescent="0.3">
      <c r="A215" s="63" t="s">
        <v>615</v>
      </c>
      <c r="B215" s="71">
        <v>10</v>
      </c>
      <c r="C215" s="104"/>
      <c r="D215" s="105"/>
      <c r="E215" s="105"/>
      <c r="F215" s="106"/>
      <c r="G215" s="107"/>
      <c r="H215" s="105"/>
      <c r="I215" s="105"/>
      <c r="J215" s="105"/>
      <c r="K215" s="105"/>
      <c r="L215" s="109">
        <v>0</v>
      </c>
      <c r="M215" s="107"/>
      <c r="N215" s="105"/>
      <c r="O215" s="105"/>
      <c r="P215" s="105"/>
      <c r="Q215" s="105"/>
      <c r="R215" s="109">
        <v>0</v>
      </c>
      <c r="S215" s="107"/>
      <c r="T215" s="105"/>
      <c r="U215" s="105"/>
      <c r="V215" s="105"/>
      <c r="W215" s="105"/>
      <c r="X215" s="115"/>
      <c r="Y215" s="28">
        <f t="shared" si="6"/>
        <v>2</v>
      </c>
      <c r="Z215" s="33">
        <f t="shared" si="7"/>
        <v>0</v>
      </c>
    </row>
    <row r="216" spans="1:26" ht="15" customHeight="1" x14ac:dyDescent="0.3">
      <c r="A216" s="63" t="s">
        <v>616</v>
      </c>
      <c r="B216" s="71">
        <v>10</v>
      </c>
      <c r="C216" s="104"/>
      <c r="D216" s="105"/>
      <c r="E216" s="105"/>
      <c r="F216" s="106"/>
      <c r="G216" s="107"/>
      <c r="H216" s="105"/>
      <c r="I216" s="105"/>
      <c r="J216" s="105"/>
      <c r="K216" s="105"/>
      <c r="L216" s="109">
        <v>0</v>
      </c>
      <c r="M216" s="107"/>
      <c r="N216" s="105"/>
      <c r="O216" s="105"/>
      <c r="P216" s="105"/>
      <c r="Q216" s="105"/>
      <c r="R216" s="109">
        <v>0</v>
      </c>
      <c r="S216" s="107"/>
      <c r="T216" s="105"/>
      <c r="U216" s="105"/>
      <c r="V216" s="105"/>
      <c r="W216" s="105"/>
      <c r="X216" s="115"/>
      <c r="Y216" s="28">
        <f t="shared" si="6"/>
        <v>2</v>
      </c>
      <c r="Z216" s="33">
        <f t="shared" si="7"/>
        <v>0</v>
      </c>
    </row>
    <row r="217" spans="1:26" ht="15" customHeight="1" x14ac:dyDescent="0.3">
      <c r="A217" s="63" t="s">
        <v>654</v>
      </c>
      <c r="B217" s="71">
        <v>10</v>
      </c>
      <c r="C217" s="104"/>
      <c r="D217" s="105"/>
      <c r="E217" s="105"/>
      <c r="F217" s="106"/>
      <c r="G217" s="107"/>
      <c r="H217" s="105"/>
      <c r="I217" s="105"/>
      <c r="J217" s="105"/>
      <c r="K217" s="105"/>
      <c r="L217" s="109">
        <v>0</v>
      </c>
      <c r="M217" s="107"/>
      <c r="N217" s="105"/>
      <c r="O217" s="105"/>
      <c r="P217" s="105"/>
      <c r="Q217" s="105"/>
      <c r="R217" s="109">
        <v>0</v>
      </c>
      <c r="S217" s="107"/>
      <c r="T217" s="105"/>
      <c r="U217" s="105"/>
      <c r="V217" s="105"/>
      <c r="W217" s="105"/>
      <c r="X217" s="115"/>
      <c r="Y217" s="28">
        <f t="shared" si="6"/>
        <v>2</v>
      </c>
      <c r="Z217" s="33">
        <f t="shared" si="7"/>
        <v>0</v>
      </c>
    </row>
    <row r="218" spans="1:26" ht="15" customHeight="1" x14ac:dyDescent="0.3">
      <c r="A218" s="63" t="s">
        <v>206</v>
      </c>
      <c r="B218" s="71">
        <v>20</v>
      </c>
      <c r="C218" s="104"/>
      <c r="D218" s="105"/>
      <c r="E218" s="105"/>
      <c r="F218" s="106"/>
      <c r="G218" s="107"/>
      <c r="H218" s="105"/>
      <c r="I218" s="105"/>
      <c r="J218" s="105"/>
      <c r="K218" s="105"/>
      <c r="L218" s="109">
        <v>0</v>
      </c>
      <c r="M218" s="107"/>
      <c r="N218" s="105"/>
      <c r="O218" s="105"/>
      <c r="P218" s="105"/>
      <c r="Q218" s="105"/>
      <c r="R218" s="114"/>
      <c r="S218" s="107"/>
      <c r="T218" s="105"/>
      <c r="U218" s="105"/>
      <c r="V218" s="105"/>
      <c r="W218" s="105"/>
      <c r="X218" s="106"/>
      <c r="Y218" s="28">
        <f t="shared" si="6"/>
        <v>1</v>
      </c>
      <c r="Z218" s="33">
        <f t="shared" si="7"/>
        <v>0</v>
      </c>
    </row>
    <row r="219" spans="1:26" ht="15" customHeight="1" x14ac:dyDescent="0.3">
      <c r="A219" s="63" t="s">
        <v>207</v>
      </c>
      <c r="B219" s="71">
        <v>30</v>
      </c>
      <c r="C219" s="104"/>
      <c r="D219" s="105"/>
      <c r="E219" s="105"/>
      <c r="F219" s="106"/>
      <c r="G219" s="107"/>
      <c r="H219" s="105"/>
      <c r="I219" s="105"/>
      <c r="J219" s="105"/>
      <c r="K219" s="105"/>
      <c r="L219" s="109">
        <v>0</v>
      </c>
      <c r="M219" s="107"/>
      <c r="N219" s="105"/>
      <c r="O219" s="105"/>
      <c r="P219" s="105"/>
      <c r="Q219" s="105"/>
      <c r="R219" s="106"/>
      <c r="S219" s="107"/>
      <c r="T219" s="105"/>
      <c r="U219" s="105"/>
      <c r="V219" s="105"/>
      <c r="W219" s="105"/>
      <c r="X219" s="106"/>
      <c r="Y219" s="28">
        <f t="shared" si="6"/>
        <v>1</v>
      </c>
      <c r="Z219" s="33">
        <f t="shared" si="7"/>
        <v>0</v>
      </c>
    </row>
    <row r="220" spans="1:26" ht="15" customHeight="1" x14ac:dyDescent="0.3">
      <c r="A220" s="63" t="s">
        <v>208</v>
      </c>
      <c r="B220" s="71">
        <v>200</v>
      </c>
      <c r="C220" s="104"/>
      <c r="D220" s="105"/>
      <c r="E220" s="105"/>
      <c r="F220" s="106"/>
      <c r="G220" s="107"/>
      <c r="H220" s="105"/>
      <c r="I220" s="105"/>
      <c r="J220" s="105"/>
      <c r="K220" s="105"/>
      <c r="L220" s="109">
        <v>0</v>
      </c>
      <c r="M220" s="107"/>
      <c r="N220" s="105"/>
      <c r="O220" s="105"/>
      <c r="P220" s="105"/>
      <c r="Q220" s="105"/>
      <c r="R220" s="106"/>
      <c r="S220" s="107"/>
      <c r="T220" s="105"/>
      <c r="U220" s="105"/>
      <c r="V220" s="105"/>
      <c r="W220" s="105"/>
      <c r="X220" s="106"/>
      <c r="Y220" s="28">
        <f t="shared" si="6"/>
        <v>1</v>
      </c>
      <c r="Z220" s="33">
        <f t="shared" si="7"/>
        <v>0</v>
      </c>
    </row>
    <row r="221" spans="1:26" ht="15" customHeight="1" x14ac:dyDescent="0.3">
      <c r="A221" s="63" t="s">
        <v>209</v>
      </c>
      <c r="B221" s="71">
        <v>10</v>
      </c>
      <c r="C221" s="104"/>
      <c r="D221" s="105"/>
      <c r="E221" s="105"/>
      <c r="F221" s="106"/>
      <c r="G221" s="107"/>
      <c r="H221" s="105"/>
      <c r="I221" s="105"/>
      <c r="J221" s="105"/>
      <c r="K221" s="105"/>
      <c r="L221" s="109">
        <v>0</v>
      </c>
      <c r="M221" s="107"/>
      <c r="N221" s="105"/>
      <c r="O221" s="105"/>
      <c r="P221" s="105"/>
      <c r="Q221" s="105"/>
      <c r="R221" s="106"/>
      <c r="S221" s="107"/>
      <c r="T221" s="105"/>
      <c r="U221" s="105"/>
      <c r="V221" s="105"/>
      <c r="W221" s="105"/>
      <c r="X221" s="106"/>
      <c r="Y221" s="28">
        <f t="shared" si="6"/>
        <v>1</v>
      </c>
      <c r="Z221" s="33">
        <f t="shared" si="7"/>
        <v>0</v>
      </c>
    </row>
    <row r="222" spans="1:26" ht="15" customHeight="1" x14ac:dyDescent="0.3">
      <c r="A222" s="63" t="s">
        <v>210</v>
      </c>
      <c r="B222" s="71">
        <v>20</v>
      </c>
      <c r="C222" s="104"/>
      <c r="D222" s="105"/>
      <c r="E222" s="105"/>
      <c r="F222" s="106"/>
      <c r="G222" s="107"/>
      <c r="H222" s="105"/>
      <c r="I222" s="105"/>
      <c r="J222" s="105"/>
      <c r="K222" s="105"/>
      <c r="L222" s="109">
        <v>0</v>
      </c>
      <c r="M222" s="107"/>
      <c r="N222" s="105"/>
      <c r="O222" s="105"/>
      <c r="P222" s="105"/>
      <c r="Q222" s="105"/>
      <c r="R222" s="106"/>
      <c r="S222" s="107"/>
      <c r="T222" s="105"/>
      <c r="U222" s="105"/>
      <c r="V222" s="105"/>
      <c r="W222" s="105"/>
      <c r="X222" s="106"/>
      <c r="Y222" s="28">
        <f t="shared" si="6"/>
        <v>1</v>
      </c>
      <c r="Z222" s="33">
        <f t="shared" si="7"/>
        <v>0</v>
      </c>
    </row>
    <row r="223" spans="1:26" ht="15" customHeight="1" x14ac:dyDescent="0.3">
      <c r="A223" s="63" t="s">
        <v>211</v>
      </c>
      <c r="B223" s="71">
        <v>50</v>
      </c>
      <c r="C223" s="104"/>
      <c r="D223" s="105"/>
      <c r="E223" s="105"/>
      <c r="F223" s="106"/>
      <c r="G223" s="107"/>
      <c r="H223" s="105"/>
      <c r="I223" s="105"/>
      <c r="J223" s="105"/>
      <c r="K223" s="105"/>
      <c r="L223" s="109">
        <v>0</v>
      </c>
      <c r="M223" s="107"/>
      <c r="N223" s="105"/>
      <c r="O223" s="105"/>
      <c r="P223" s="105"/>
      <c r="Q223" s="105"/>
      <c r="R223" s="106"/>
      <c r="S223" s="107"/>
      <c r="T223" s="105"/>
      <c r="U223" s="105"/>
      <c r="V223" s="105"/>
      <c r="W223" s="105"/>
      <c r="X223" s="106"/>
      <c r="Y223" s="28">
        <f t="shared" si="6"/>
        <v>1</v>
      </c>
      <c r="Z223" s="33">
        <f t="shared" si="7"/>
        <v>0</v>
      </c>
    </row>
    <row r="224" spans="1:26" ht="15" customHeight="1" x14ac:dyDescent="0.3">
      <c r="A224" s="63" t="s">
        <v>212</v>
      </c>
      <c r="B224" s="71">
        <v>100</v>
      </c>
      <c r="C224" s="104"/>
      <c r="D224" s="105"/>
      <c r="E224" s="105"/>
      <c r="F224" s="106"/>
      <c r="G224" s="107"/>
      <c r="H224" s="105"/>
      <c r="I224" s="105"/>
      <c r="J224" s="105"/>
      <c r="K224" s="105"/>
      <c r="L224" s="109">
        <v>0</v>
      </c>
      <c r="M224" s="107"/>
      <c r="N224" s="105"/>
      <c r="O224" s="105"/>
      <c r="P224" s="105"/>
      <c r="Q224" s="105"/>
      <c r="R224" s="109">
        <v>0</v>
      </c>
      <c r="S224" s="107"/>
      <c r="T224" s="105"/>
      <c r="U224" s="105"/>
      <c r="V224" s="105"/>
      <c r="W224" s="105"/>
      <c r="X224" s="106"/>
      <c r="Y224" s="28">
        <f t="shared" si="6"/>
        <v>2</v>
      </c>
      <c r="Z224" s="33">
        <f t="shared" si="7"/>
        <v>0</v>
      </c>
    </row>
    <row r="225" spans="1:26" ht="15" customHeight="1" x14ac:dyDescent="0.3">
      <c r="A225" s="63" t="s">
        <v>213</v>
      </c>
      <c r="B225" s="71">
        <v>20</v>
      </c>
      <c r="C225" s="104"/>
      <c r="D225" s="105"/>
      <c r="E225" s="105"/>
      <c r="F225" s="106"/>
      <c r="G225" s="107"/>
      <c r="H225" s="105"/>
      <c r="I225" s="105"/>
      <c r="J225" s="105"/>
      <c r="K225" s="105"/>
      <c r="L225" s="106"/>
      <c r="M225" s="107"/>
      <c r="N225" s="105"/>
      <c r="O225" s="105"/>
      <c r="P225" s="105"/>
      <c r="Q225" s="108">
        <v>0</v>
      </c>
      <c r="R225" s="106"/>
      <c r="S225" s="107"/>
      <c r="T225" s="105"/>
      <c r="U225" s="105"/>
      <c r="V225" s="105"/>
      <c r="W225" s="108">
        <v>0</v>
      </c>
      <c r="X225" s="106"/>
      <c r="Y225" s="28">
        <f t="shared" si="6"/>
        <v>2</v>
      </c>
      <c r="Z225" s="33">
        <f t="shared" si="7"/>
        <v>0</v>
      </c>
    </row>
    <row r="226" spans="1:26" ht="15" customHeight="1" x14ac:dyDescent="0.3">
      <c r="A226" s="63" t="s">
        <v>214</v>
      </c>
      <c r="B226" s="71">
        <v>20</v>
      </c>
      <c r="C226" s="110">
        <v>0</v>
      </c>
      <c r="D226" s="108">
        <v>0</v>
      </c>
      <c r="E226" s="105"/>
      <c r="F226" s="106"/>
      <c r="G226" s="107"/>
      <c r="H226" s="108">
        <v>0</v>
      </c>
      <c r="I226" s="105"/>
      <c r="J226" s="108">
        <v>0</v>
      </c>
      <c r="K226" s="105"/>
      <c r="L226" s="106"/>
      <c r="M226" s="107"/>
      <c r="N226" s="105"/>
      <c r="O226" s="105"/>
      <c r="P226" s="105"/>
      <c r="Q226" s="105"/>
      <c r="R226" s="106"/>
      <c r="S226" s="107"/>
      <c r="T226" s="105"/>
      <c r="U226" s="105"/>
      <c r="V226" s="105"/>
      <c r="W226" s="105"/>
      <c r="X226" s="106"/>
      <c r="Y226" s="28">
        <f t="shared" si="6"/>
        <v>4</v>
      </c>
      <c r="Z226" s="33">
        <f t="shared" si="7"/>
        <v>0</v>
      </c>
    </row>
    <row r="227" spans="1:26" ht="15" customHeight="1" x14ac:dyDescent="0.3">
      <c r="A227" s="63" t="s">
        <v>215</v>
      </c>
      <c r="B227" s="71">
        <v>20</v>
      </c>
      <c r="C227" s="110">
        <v>0</v>
      </c>
      <c r="D227" s="108">
        <v>0</v>
      </c>
      <c r="E227" s="105"/>
      <c r="F227" s="106"/>
      <c r="G227" s="107"/>
      <c r="H227" s="108">
        <v>0</v>
      </c>
      <c r="I227" s="105"/>
      <c r="J227" s="108">
        <v>0</v>
      </c>
      <c r="K227" s="105"/>
      <c r="L227" s="106"/>
      <c r="M227" s="107"/>
      <c r="N227" s="105"/>
      <c r="O227" s="105"/>
      <c r="P227" s="105"/>
      <c r="Q227" s="105"/>
      <c r="R227" s="106"/>
      <c r="S227" s="107"/>
      <c r="T227" s="105"/>
      <c r="U227" s="105"/>
      <c r="V227" s="105"/>
      <c r="W227" s="105"/>
      <c r="X227" s="106"/>
      <c r="Y227" s="28">
        <f t="shared" si="6"/>
        <v>4</v>
      </c>
      <c r="Z227" s="33">
        <f t="shared" si="7"/>
        <v>0</v>
      </c>
    </row>
    <row r="228" spans="1:26" ht="15" customHeight="1" x14ac:dyDescent="0.3">
      <c r="A228" s="63" t="s">
        <v>216</v>
      </c>
      <c r="B228" s="71">
        <v>10</v>
      </c>
      <c r="C228" s="110">
        <v>0</v>
      </c>
      <c r="D228" s="108">
        <v>0</v>
      </c>
      <c r="E228" s="105"/>
      <c r="F228" s="106"/>
      <c r="G228" s="107"/>
      <c r="H228" s="108">
        <v>0</v>
      </c>
      <c r="I228" s="105"/>
      <c r="J228" s="108">
        <v>0</v>
      </c>
      <c r="K228" s="105"/>
      <c r="L228" s="106"/>
      <c r="M228" s="107"/>
      <c r="N228" s="105"/>
      <c r="O228" s="105"/>
      <c r="P228" s="105"/>
      <c r="Q228" s="105"/>
      <c r="R228" s="106"/>
      <c r="S228" s="107"/>
      <c r="T228" s="105"/>
      <c r="U228" s="105"/>
      <c r="V228" s="105"/>
      <c r="W228" s="105"/>
      <c r="X228" s="106"/>
      <c r="Y228" s="28">
        <f t="shared" si="6"/>
        <v>4</v>
      </c>
      <c r="Z228" s="33">
        <f t="shared" si="7"/>
        <v>0</v>
      </c>
    </row>
    <row r="229" spans="1:26" ht="15" customHeight="1" x14ac:dyDescent="0.3">
      <c r="A229" s="63" t="s">
        <v>217</v>
      </c>
      <c r="B229" s="71">
        <v>50</v>
      </c>
      <c r="C229" s="110">
        <v>0</v>
      </c>
      <c r="D229" s="108">
        <v>0</v>
      </c>
      <c r="E229" s="105"/>
      <c r="F229" s="106"/>
      <c r="G229" s="107"/>
      <c r="H229" s="108">
        <v>0</v>
      </c>
      <c r="I229" s="105"/>
      <c r="J229" s="108">
        <v>0</v>
      </c>
      <c r="K229" s="105"/>
      <c r="L229" s="106"/>
      <c r="M229" s="107"/>
      <c r="N229" s="105"/>
      <c r="O229" s="105"/>
      <c r="P229" s="105"/>
      <c r="Q229" s="105"/>
      <c r="R229" s="106"/>
      <c r="S229" s="107"/>
      <c r="T229" s="105"/>
      <c r="U229" s="105"/>
      <c r="V229" s="105"/>
      <c r="W229" s="105"/>
      <c r="X229" s="106"/>
      <c r="Y229" s="28">
        <f t="shared" si="6"/>
        <v>4</v>
      </c>
      <c r="Z229" s="33">
        <f t="shared" si="7"/>
        <v>0</v>
      </c>
    </row>
    <row r="230" spans="1:26" ht="15" customHeight="1" x14ac:dyDescent="0.3">
      <c r="A230" s="63" t="s">
        <v>679</v>
      </c>
      <c r="B230" s="71">
        <v>10</v>
      </c>
      <c r="C230" s="110">
        <v>0</v>
      </c>
      <c r="D230" s="108">
        <v>0</v>
      </c>
      <c r="E230" s="105"/>
      <c r="F230" s="106"/>
      <c r="G230" s="107"/>
      <c r="H230" s="108">
        <v>0</v>
      </c>
      <c r="I230" s="105"/>
      <c r="J230" s="108">
        <v>0</v>
      </c>
      <c r="K230" s="105"/>
      <c r="L230" s="106"/>
      <c r="M230" s="107"/>
      <c r="N230" s="105"/>
      <c r="O230" s="105"/>
      <c r="P230" s="105"/>
      <c r="Q230" s="105"/>
      <c r="R230" s="106"/>
      <c r="S230" s="107"/>
      <c r="T230" s="105"/>
      <c r="U230" s="105"/>
      <c r="V230" s="105"/>
      <c r="W230" s="105"/>
      <c r="X230" s="106"/>
      <c r="Y230" s="28">
        <f t="shared" si="6"/>
        <v>4</v>
      </c>
      <c r="Z230" s="33">
        <f t="shared" si="7"/>
        <v>0</v>
      </c>
    </row>
    <row r="231" spans="1:26" ht="15" customHeight="1" x14ac:dyDescent="0.3">
      <c r="A231" s="63" t="s">
        <v>680</v>
      </c>
      <c r="B231" s="71">
        <v>10</v>
      </c>
      <c r="C231" s="110">
        <v>0</v>
      </c>
      <c r="D231" s="108">
        <v>0</v>
      </c>
      <c r="E231" s="105"/>
      <c r="F231" s="106"/>
      <c r="G231" s="107"/>
      <c r="H231" s="108">
        <v>0</v>
      </c>
      <c r="I231" s="105"/>
      <c r="J231" s="108">
        <v>0</v>
      </c>
      <c r="K231" s="105"/>
      <c r="L231" s="106"/>
      <c r="M231" s="107"/>
      <c r="N231" s="105"/>
      <c r="O231" s="105"/>
      <c r="P231" s="105"/>
      <c r="Q231" s="105"/>
      <c r="R231" s="106"/>
      <c r="S231" s="107"/>
      <c r="T231" s="105"/>
      <c r="U231" s="105"/>
      <c r="V231" s="105"/>
      <c r="W231" s="105"/>
      <c r="X231" s="106"/>
      <c r="Y231" s="28">
        <f t="shared" si="6"/>
        <v>4</v>
      </c>
      <c r="Z231" s="33">
        <f t="shared" si="7"/>
        <v>0</v>
      </c>
    </row>
    <row r="232" spans="1:26" ht="15" customHeight="1" x14ac:dyDescent="0.3">
      <c r="A232" s="63" t="s">
        <v>681</v>
      </c>
      <c r="B232" s="71">
        <v>50</v>
      </c>
      <c r="C232" s="110">
        <v>0</v>
      </c>
      <c r="D232" s="108">
        <v>0</v>
      </c>
      <c r="E232" s="105"/>
      <c r="F232" s="106"/>
      <c r="G232" s="107"/>
      <c r="H232" s="108">
        <v>0</v>
      </c>
      <c r="I232" s="105"/>
      <c r="J232" s="108">
        <v>0</v>
      </c>
      <c r="K232" s="105"/>
      <c r="L232" s="106"/>
      <c r="M232" s="107"/>
      <c r="N232" s="105"/>
      <c r="O232" s="105"/>
      <c r="P232" s="105"/>
      <c r="Q232" s="105"/>
      <c r="R232" s="106"/>
      <c r="S232" s="107"/>
      <c r="T232" s="105"/>
      <c r="U232" s="105"/>
      <c r="V232" s="105"/>
      <c r="W232" s="105"/>
      <c r="X232" s="106"/>
      <c r="Y232" s="28">
        <f t="shared" si="6"/>
        <v>4</v>
      </c>
      <c r="Z232" s="33">
        <f t="shared" si="7"/>
        <v>0</v>
      </c>
    </row>
    <row r="233" spans="1:26" ht="15" customHeight="1" x14ac:dyDescent="0.3">
      <c r="A233" s="63" t="s">
        <v>682</v>
      </c>
      <c r="B233" s="71">
        <v>10</v>
      </c>
      <c r="C233" s="110">
        <v>0</v>
      </c>
      <c r="D233" s="108">
        <v>0</v>
      </c>
      <c r="E233" s="105"/>
      <c r="F233" s="106"/>
      <c r="G233" s="107"/>
      <c r="H233" s="108">
        <v>0</v>
      </c>
      <c r="I233" s="105"/>
      <c r="J233" s="108">
        <v>0</v>
      </c>
      <c r="K233" s="105"/>
      <c r="L233" s="106"/>
      <c r="M233" s="107"/>
      <c r="N233" s="105"/>
      <c r="O233" s="105"/>
      <c r="P233" s="105"/>
      <c r="Q233" s="105"/>
      <c r="R233" s="106"/>
      <c r="S233" s="107"/>
      <c r="T233" s="105"/>
      <c r="U233" s="105"/>
      <c r="V233" s="105"/>
      <c r="W233" s="105"/>
      <c r="X233" s="106"/>
      <c r="Y233" s="28">
        <f t="shared" si="6"/>
        <v>4</v>
      </c>
      <c r="Z233" s="33">
        <f t="shared" si="7"/>
        <v>0</v>
      </c>
    </row>
    <row r="234" spans="1:26" ht="15" customHeight="1" x14ac:dyDescent="0.3">
      <c r="A234" s="63" t="s">
        <v>683</v>
      </c>
      <c r="B234" s="71">
        <v>250</v>
      </c>
      <c r="C234" s="110">
        <v>0</v>
      </c>
      <c r="D234" s="108">
        <v>0</v>
      </c>
      <c r="E234" s="105"/>
      <c r="F234" s="106"/>
      <c r="G234" s="107"/>
      <c r="H234" s="108">
        <v>0</v>
      </c>
      <c r="I234" s="105"/>
      <c r="J234" s="108">
        <v>0</v>
      </c>
      <c r="K234" s="105"/>
      <c r="L234" s="106"/>
      <c r="M234" s="107"/>
      <c r="N234" s="105"/>
      <c r="O234" s="105"/>
      <c r="P234" s="105"/>
      <c r="Q234" s="105"/>
      <c r="R234" s="106"/>
      <c r="S234" s="107"/>
      <c r="T234" s="105"/>
      <c r="U234" s="105"/>
      <c r="V234" s="105"/>
      <c r="W234" s="105"/>
      <c r="X234" s="106"/>
      <c r="Y234" s="28">
        <f t="shared" si="6"/>
        <v>4</v>
      </c>
      <c r="Z234" s="33">
        <f t="shared" si="7"/>
        <v>0</v>
      </c>
    </row>
    <row r="235" spans="1:26" ht="15" customHeight="1" x14ac:dyDescent="0.3">
      <c r="A235" s="63" t="s">
        <v>684</v>
      </c>
      <c r="B235" s="71">
        <v>50</v>
      </c>
      <c r="C235" s="110">
        <v>0</v>
      </c>
      <c r="D235" s="108">
        <v>0</v>
      </c>
      <c r="E235" s="105"/>
      <c r="F235" s="106"/>
      <c r="G235" s="107"/>
      <c r="H235" s="108">
        <v>0</v>
      </c>
      <c r="I235" s="105"/>
      <c r="J235" s="108">
        <v>0</v>
      </c>
      <c r="K235" s="105"/>
      <c r="L235" s="106"/>
      <c r="M235" s="107"/>
      <c r="N235" s="105"/>
      <c r="O235" s="105"/>
      <c r="P235" s="105"/>
      <c r="Q235" s="105"/>
      <c r="R235" s="106"/>
      <c r="S235" s="107"/>
      <c r="T235" s="105"/>
      <c r="U235" s="105"/>
      <c r="V235" s="105"/>
      <c r="W235" s="105"/>
      <c r="X235" s="106"/>
      <c r="Y235" s="28">
        <f t="shared" si="6"/>
        <v>4</v>
      </c>
      <c r="Z235" s="33">
        <f t="shared" si="7"/>
        <v>0</v>
      </c>
    </row>
    <row r="236" spans="1:26" ht="15" customHeight="1" x14ac:dyDescent="0.3">
      <c r="A236" s="63" t="s">
        <v>689</v>
      </c>
      <c r="B236" s="71">
        <v>20</v>
      </c>
      <c r="C236" s="110">
        <v>0</v>
      </c>
      <c r="D236" s="108">
        <v>0</v>
      </c>
      <c r="E236" s="105"/>
      <c r="F236" s="106"/>
      <c r="G236" s="107"/>
      <c r="H236" s="108">
        <v>0</v>
      </c>
      <c r="I236" s="105"/>
      <c r="J236" s="108">
        <v>0</v>
      </c>
      <c r="K236" s="105"/>
      <c r="L236" s="106"/>
      <c r="M236" s="107"/>
      <c r="N236" s="105"/>
      <c r="O236" s="105"/>
      <c r="P236" s="105"/>
      <c r="Q236" s="105"/>
      <c r="R236" s="106"/>
      <c r="S236" s="107"/>
      <c r="T236" s="105"/>
      <c r="U236" s="105"/>
      <c r="V236" s="105"/>
      <c r="W236" s="105"/>
      <c r="X236" s="106"/>
      <c r="Y236" s="28">
        <f t="shared" si="6"/>
        <v>4</v>
      </c>
      <c r="Z236" s="33">
        <f t="shared" si="7"/>
        <v>0</v>
      </c>
    </row>
    <row r="237" spans="1:26" ht="15" customHeight="1" x14ac:dyDescent="0.3">
      <c r="A237" s="63" t="s">
        <v>685</v>
      </c>
      <c r="B237" s="71">
        <v>70</v>
      </c>
      <c r="C237" s="110">
        <v>0</v>
      </c>
      <c r="D237" s="108">
        <v>0</v>
      </c>
      <c r="E237" s="105"/>
      <c r="F237" s="106"/>
      <c r="G237" s="107"/>
      <c r="H237" s="108">
        <v>0</v>
      </c>
      <c r="I237" s="105"/>
      <c r="J237" s="108">
        <v>0</v>
      </c>
      <c r="K237" s="105"/>
      <c r="L237" s="106"/>
      <c r="M237" s="107"/>
      <c r="N237" s="105"/>
      <c r="O237" s="105"/>
      <c r="P237" s="105"/>
      <c r="Q237" s="105"/>
      <c r="R237" s="106"/>
      <c r="S237" s="107"/>
      <c r="T237" s="105"/>
      <c r="U237" s="105"/>
      <c r="V237" s="105"/>
      <c r="W237" s="105"/>
      <c r="X237" s="106"/>
      <c r="Y237" s="28">
        <f t="shared" si="6"/>
        <v>4</v>
      </c>
      <c r="Z237" s="33">
        <f t="shared" si="7"/>
        <v>0</v>
      </c>
    </row>
    <row r="238" spans="1:26" ht="15" customHeight="1" x14ac:dyDescent="0.3">
      <c r="A238" s="63" t="s">
        <v>627</v>
      </c>
      <c r="B238" s="71">
        <v>30</v>
      </c>
      <c r="C238" s="110">
        <v>0</v>
      </c>
      <c r="D238" s="108">
        <v>0</v>
      </c>
      <c r="E238" s="105"/>
      <c r="F238" s="106"/>
      <c r="G238" s="107"/>
      <c r="H238" s="108">
        <v>0</v>
      </c>
      <c r="I238" s="105"/>
      <c r="J238" s="108">
        <v>0</v>
      </c>
      <c r="K238" s="105"/>
      <c r="L238" s="106"/>
      <c r="M238" s="107"/>
      <c r="N238" s="105"/>
      <c r="O238" s="105"/>
      <c r="P238" s="105"/>
      <c r="Q238" s="105"/>
      <c r="R238" s="106"/>
      <c r="S238" s="107"/>
      <c r="T238" s="105"/>
      <c r="U238" s="105"/>
      <c r="V238" s="105"/>
      <c r="W238" s="105"/>
      <c r="X238" s="106"/>
      <c r="Y238" s="28">
        <f t="shared" si="6"/>
        <v>4</v>
      </c>
      <c r="Z238" s="33">
        <f t="shared" si="7"/>
        <v>0</v>
      </c>
    </row>
    <row r="239" spans="1:26" ht="15" customHeight="1" x14ac:dyDescent="0.3">
      <c r="A239" s="63" t="s">
        <v>686</v>
      </c>
      <c r="B239" s="71">
        <v>30</v>
      </c>
      <c r="C239" s="110">
        <v>0</v>
      </c>
      <c r="D239" s="108">
        <v>0</v>
      </c>
      <c r="E239" s="105"/>
      <c r="F239" s="106"/>
      <c r="G239" s="107"/>
      <c r="H239" s="108">
        <v>0</v>
      </c>
      <c r="I239" s="105"/>
      <c r="J239" s="108">
        <v>0</v>
      </c>
      <c r="K239" s="105"/>
      <c r="L239" s="106"/>
      <c r="M239" s="107"/>
      <c r="N239" s="105"/>
      <c r="O239" s="105"/>
      <c r="P239" s="105"/>
      <c r="Q239" s="105"/>
      <c r="R239" s="106"/>
      <c r="S239" s="107"/>
      <c r="T239" s="105"/>
      <c r="U239" s="105"/>
      <c r="V239" s="105"/>
      <c r="W239" s="105"/>
      <c r="X239" s="106"/>
      <c r="Y239" s="28">
        <f t="shared" si="6"/>
        <v>4</v>
      </c>
      <c r="Z239" s="33">
        <f t="shared" si="7"/>
        <v>0</v>
      </c>
    </row>
    <row r="240" spans="1:26" ht="15" customHeight="1" x14ac:dyDescent="0.3">
      <c r="A240" s="63" t="s">
        <v>687</v>
      </c>
      <c r="B240" s="71">
        <v>30</v>
      </c>
      <c r="C240" s="110">
        <v>0</v>
      </c>
      <c r="D240" s="108">
        <v>0</v>
      </c>
      <c r="E240" s="105"/>
      <c r="F240" s="106"/>
      <c r="G240" s="107"/>
      <c r="H240" s="108">
        <v>0</v>
      </c>
      <c r="I240" s="105"/>
      <c r="J240" s="108">
        <v>0</v>
      </c>
      <c r="K240" s="105"/>
      <c r="L240" s="106"/>
      <c r="M240" s="107"/>
      <c r="N240" s="105"/>
      <c r="O240" s="105"/>
      <c r="P240" s="105"/>
      <c r="Q240" s="105"/>
      <c r="R240" s="106"/>
      <c r="S240" s="107"/>
      <c r="T240" s="105"/>
      <c r="U240" s="105"/>
      <c r="V240" s="105"/>
      <c r="W240" s="105"/>
      <c r="X240" s="106"/>
      <c r="Y240" s="28">
        <f t="shared" si="6"/>
        <v>4</v>
      </c>
      <c r="Z240" s="33">
        <f t="shared" si="7"/>
        <v>0</v>
      </c>
    </row>
    <row r="241" spans="1:26" ht="15" customHeight="1" x14ac:dyDescent="0.3">
      <c r="A241" s="63" t="s">
        <v>688</v>
      </c>
      <c r="B241" s="71">
        <v>30</v>
      </c>
      <c r="C241" s="110">
        <v>0</v>
      </c>
      <c r="D241" s="108">
        <v>0</v>
      </c>
      <c r="E241" s="105"/>
      <c r="F241" s="106"/>
      <c r="G241" s="107"/>
      <c r="H241" s="108">
        <v>0</v>
      </c>
      <c r="I241" s="105"/>
      <c r="J241" s="108">
        <v>0</v>
      </c>
      <c r="K241" s="105"/>
      <c r="L241" s="106"/>
      <c r="M241" s="107"/>
      <c r="N241" s="105"/>
      <c r="O241" s="105"/>
      <c r="P241" s="105"/>
      <c r="Q241" s="105"/>
      <c r="R241" s="106"/>
      <c r="S241" s="107"/>
      <c r="T241" s="105"/>
      <c r="U241" s="105"/>
      <c r="V241" s="105"/>
      <c r="W241" s="105"/>
      <c r="X241" s="106"/>
      <c r="Y241" s="28">
        <f t="shared" si="6"/>
        <v>4</v>
      </c>
      <c r="Z241" s="33">
        <f t="shared" si="7"/>
        <v>0</v>
      </c>
    </row>
    <row r="242" spans="1:26" ht="15" customHeight="1" x14ac:dyDescent="0.3">
      <c r="A242" s="63" t="s">
        <v>218</v>
      </c>
      <c r="B242" s="71">
        <v>30</v>
      </c>
      <c r="C242" s="110">
        <v>0</v>
      </c>
      <c r="D242" s="108">
        <v>0</v>
      </c>
      <c r="E242" s="105"/>
      <c r="F242" s="106"/>
      <c r="G242" s="107"/>
      <c r="H242" s="108">
        <v>0</v>
      </c>
      <c r="I242" s="105"/>
      <c r="J242" s="108">
        <v>0</v>
      </c>
      <c r="K242" s="105"/>
      <c r="L242" s="106"/>
      <c r="M242" s="107"/>
      <c r="N242" s="105"/>
      <c r="O242" s="105"/>
      <c r="P242" s="105"/>
      <c r="Q242" s="105"/>
      <c r="R242" s="106"/>
      <c r="S242" s="107"/>
      <c r="T242" s="105"/>
      <c r="U242" s="105"/>
      <c r="V242" s="105"/>
      <c r="W242" s="105"/>
      <c r="X242" s="106"/>
      <c r="Y242" s="28">
        <f t="shared" si="6"/>
        <v>4</v>
      </c>
      <c r="Z242" s="33">
        <f t="shared" si="7"/>
        <v>0</v>
      </c>
    </row>
    <row r="243" spans="1:26" ht="15" customHeight="1" x14ac:dyDescent="0.3">
      <c r="A243" s="63" t="s">
        <v>219</v>
      </c>
      <c r="B243" s="71">
        <v>30</v>
      </c>
      <c r="C243" s="110">
        <v>0</v>
      </c>
      <c r="D243" s="108">
        <v>0</v>
      </c>
      <c r="E243" s="105"/>
      <c r="F243" s="106"/>
      <c r="G243" s="107"/>
      <c r="H243" s="108">
        <v>0</v>
      </c>
      <c r="I243" s="105"/>
      <c r="J243" s="108">
        <v>0</v>
      </c>
      <c r="K243" s="105"/>
      <c r="L243" s="106"/>
      <c r="M243" s="107"/>
      <c r="N243" s="105"/>
      <c r="O243" s="105"/>
      <c r="P243" s="105"/>
      <c r="Q243" s="105"/>
      <c r="R243" s="106"/>
      <c r="S243" s="107"/>
      <c r="T243" s="105"/>
      <c r="U243" s="105"/>
      <c r="V243" s="105"/>
      <c r="W243" s="105"/>
      <c r="X243" s="106"/>
      <c r="Y243" s="28">
        <f t="shared" si="6"/>
        <v>4</v>
      </c>
      <c r="Z243" s="33">
        <f t="shared" si="7"/>
        <v>0</v>
      </c>
    </row>
    <row r="244" spans="1:26" ht="15" customHeight="1" x14ac:dyDescent="0.3">
      <c r="A244" s="63" t="s">
        <v>220</v>
      </c>
      <c r="B244" s="71">
        <v>30</v>
      </c>
      <c r="C244" s="110">
        <v>0</v>
      </c>
      <c r="D244" s="108">
        <v>0</v>
      </c>
      <c r="E244" s="105"/>
      <c r="F244" s="106"/>
      <c r="G244" s="107"/>
      <c r="H244" s="108">
        <v>0</v>
      </c>
      <c r="I244" s="105"/>
      <c r="J244" s="108">
        <v>0</v>
      </c>
      <c r="K244" s="105"/>
      <c r="L244" s="106"/>
      <c r="M244" s="107"/>
      <c r="N244" s="105"/>
      <c r="O244" s="105"/>
      <c r="P244" s="105"/>
      <c r="Q244" s="105"/>
      <c r="R244" s="106"/>
      <c r="S244" s="107"/>
      <c r="T244" s="105"/>
      <c r="U244" s="105"/>
      <c r="V244" s="105"/>
      <c r="W244" s="105"/>
      <c r="X244" s="106"/>
      <c r="Y244" s="28">
        <f t="shared" si="6"/>
        <v>4</v>
      </c>
      <c r="Z244" s="33">
        <f t="shared" si="7"/>
        <v>0</v>
      </c>
    </row>
    <row r="245" spans="1:26" ht="15" customHeight="1" x14ac:dyDescent="0.3">
      <c r="A245" s="63" t="s">
        <v>221</v>
      </c>
      <c r="B245" s="71">
        <v>10</v>
      </c>
      <c r="C245" s="110">
        <v>0</v>
      </c>
      <c r="D245" s="108">
        <v>0</v>
      </c>
      <c r="E245" s="105"/>
      <c r="F245" s="106"/>
      <c r="G245" s="107"/>
      <c r="H245" s="108">
        <v>0</v>
      </c>
      <c r="I245" s="105"/>
      <c r="J245" s="108">
        <v>0</v>
      </c>
      <c r="K245" s="105"/>
      <c r="L245" s="106"/>
      <c r="M245" s="107"/>
      <c r="N245" s="105"/>
      <c r="O245" s="105"/>
      <c r="P245" s="105"/>
      <c r="Q245" s="105"/>
      <c r="R245" s="106"/>
      <c r="S245" s="107"/>
      <c r="T245" s="105"/>
      <c r="U245" s="105"/>
      <c r="V245" s="105"/>
      <c r="W245" s="105"/>
      <c r="X245" s="106"/>
      <c r="Y245" s="28">
        <f t="shared" si="6"/>
        <v>4</v>
      </c>
      <c r="Z245" s="33">
        <f t="shared" si="7"/>
        <v>0</v>
      </c>
    </row>
    <row r="246" spans="1:26" ht="15" customHeight="1" x14ac:dyDescent="0.3">
      <c r="A246" s="63" t="s">
        <v>222</v>
      </c>
      <c r="B246" s="71">
        <v>10</v>
      </c>
      <c r="C246" s="110">
        <v>0</v>
      </c>
      <c r="D246" s="108">
        <v>0</v>
      </c>
      <c r="E246" s="105"/>
      <c r="F246" s="106"/>
      <c r="G246" s="107"/>
      <c r="H246" s="108">
        <v>0</v>
      </c>
      <c r="I246" s="105"/>
      <c r="J246" s="108">
        <v>0</v>
      </c>
      <c r="K246" s="105"/>
      <c r="L246" s="106"/>
      <c r="M246" s="107"/>
      <c r="N246" s="105"/>
      <c r="O246" s="105"/>
      <c r="P246" s="105"/>
      <c r="Q246" s="105"/>
      <c r="R246" s="106"/>
      <c r="S246" s="107"/>
      <c r="T246" s="105"/>
      <c r="U246" s="105"/>
      <c r="V246" s="105"/>
      <c r="W246" s="105"/>
      <c r="X246" s="106"/>
      <c r="Y246" s="28">
        <f t="shared" si="6"/>
        <v>4</v>
      </c>
      <c r="Z246" s="33">
        <f t="shared" si="7"/>
        <v>0</v>
      </c>
    </row>
    <row r="247" spans="1:26" ht="15" customHeight="1" x14ac:dyDescent="0.3">
      <c r="A247" s="63" t="s">
        <v>223</v>
      </c>
      <c r="B247" s="71">
        <v>50</v>
      </c>
      <c r="C247" s="110">
        <v>0</v>
      </c>
      <c r="D247" s="108">
        <v>0</v>
      </c>
      <c r="E247" s="105"/>
      <c r="F247" s="106"/>
      <c r="G247" s="107"/>
      <c r="H247" s="108">
        <v>0</v>
      </c>
      <c r="I247" s="105"/>
      <c r="J247" s="108">
        <v>0</v>
      </c>
      <c r="K247" s="105"/>
      <c r="L247" s="106"/>
      <c r="M247" s="107"/>
      <c r="N247" s="105"/>
      <c r="O247" s="105"/>
      <c r="P247" s="105"/>
      <c r="Q247" s="105"/>
      <c r="R247" s="106"/>
      <c r="S247" s="107"/>
      <c r="T247" s="105"/>
      <c r="U247" s="105"/>
      <c r="V247" s="105"/>
      <c r="W247" s="105"/>
      <c r="X247" s="106"/>
      <c r="Y247" s="28">
        <f t="shared" si="6"/>
        <v>4</v>
      </c>
      <c r="Z247" s="33">
        <f t="shared" si="7"/>
        <v>0</v>
      </c>
    </row>
    <row r="248" spans="1:26" ht="15" customHeight="1" x14ac:dyDescent="0.3">
      <c r="A248" s="63" t="s">
        <v>224</v>
      </c>
      <c r="B248" s="71">
        <v>50</v>
      </c>
      <c r="C248" s="110">
        <v>0</v>
      </c>
      <c r="D248" s="108">
        <v>0</v>
      </c>
      <c r="E248" s="105"/>
      <c r="F248" s="106"/>
      <c r="G248" s="107"/>
      <c r="H248" s="105"/>
      <c r="I248" s="105"/>
      <c r="J248" s="105"/>
      <c r="K248" s="105"/>
      <c r="L248" s="106"/>
      <c r="M248" s="107"/>
      <c r="N248" s="105"/>
      <c r="O248" s="105"/>
      <c r="P248" s="105"/>
      <c r="Q248" s="105"/>
      <c r="R248" s="106"/>
      <c r="S248" s="107"/>
      <c r="T248" s="105"/>
      <c r="U248" s="105"/>
      <c r="V248" s="105"/>
      <c r="W248" s="105"/>
      <c r="X248" s="106"/>
      <c r="Y248" s="28">
        <f t="shared" si="6"/>
        <v>2</v>
      </c>
      <c r="Z248" s="33">
        <f t="shared" si="7"/>
        <v>0</v>
      </c>
    </row>
    <row r="249" spans="1:26" ht="15" customHeight="1" x14ac:dyDescent="0.3">
      <c r="A249" s="63" t="s">
        <v>225</v>
      </c>
      <c r="B249" s="71">
        <v>1000</v>
      </c>
      <c r="C249" s="110">
        <v>0</v>
      </c>
      <c r="D249" s="108">
        <v>0</v>
      </c>
      <c r="E249" s="105"/>
      <c r="F249" s="106"/>
      <c r="G249" s="107"/>
      <c r="H249" s="105"/>
      <c r="I249" s="105"/>
      <c r="J249" s="105"/>
      <c r="K249" s="105"/>
      <c r="L249" s="106"/>
      <c r="M249" s="107"/>
      <c r="N249" s="105"/>
      <c r="O249" s="105"/>
      <c r="P249" s="105"/>
      <c r="Q249" s="105"/>
      <c r="R249" s="106"/>
      <c r="S249" s="107"/>
      <c r="T249" s="105"/>
      <c r="U249" s="105"/>
      <c r="V249" s="105"/>
      <c r="W249" s="105"/>
      <c r="X249" s="106"/>
      <c r="Y249" s="28">
        <f t="shared" si="6"/>
        <v>2</v>
      </c>
      <c r="Z249" s="33">
        <f t="shared" si="7"/>
        <v>0</v>
      </c>
    </row>
    <row r="250" spans="1:26" ht="15" customHeight="1" x14ac:dyDescent="0.3">
      <c r="A250" s="63" t="s">
        <v>226</v>
      </c>
      <c r="B250" s="71">
        <v>300</v>
      </c>
      <c r="C250" s="110">
        <v>0</v>
      </c>
      <c r="D250" s="108">
        <v>0</v>
      </c>
      <c r="E250" s="105"/>
      <c r="F250" s="106"/>
      <c r="G250" s="107"/>
      <c r="H250" s="105"/>
      <c r="I250" s="105"/>
      <c r="J250" s="105"/>
      <c r="K250" s="105"/>
      <c r="L250" s="106"/>
      <c r="M250" s="107"/>
      <c r="N250" s="105"/>
      <c r="O250" s="105"/>
      <c r="P250" s="105"/>
      <c r="Q250" s="105"/>
      <c r="R250" s="106"/>
      <c r="S250" s="107"/>
      <c r="T250" s="105"/>
      <c r="U250" s="105"/>
      <c r="V250" s="105"/>
      <c r="W250" s="105"/>
      <c r="X250" s="106"/>
      <c r="Y250" s="28">
        <f t="shared" si="6"/>
        <v>2</v>
      </c>
      <c r="Z250" s="33">
        <f t="shared" si="7"/>
        <v>0</v>
      </c>
    </row>
    <row r="251" spans="1:26" ht="15" customHeight="1" x14ac:dyDescent="0.3">
      <c r="A251" s="63" t="s">
        <v>227</v>
      </c>
      <c r="B251" s="71">
        <v>30</v>
      </c>
      <c r="C251" s="110">
        <v>0</v>
      </c>
      <c r="D251" s="108">
        <v>0</v>
      </c>
      <c r="E251" s="105"/>
      <c r="F251" s="106"/>
      <c r="G251" s="107"/>
      <c r="H251" s="105"/>
      <c r="I251" s="105"/>
      <c r="J251" s="105"/>
      <c r="K251" s="105"/>
      <c r="L251" s="106"/>
      <c r="M251" s="107"/>
      <c r="N251" s="105"/>
      <c r="O251" s="105"/>
      <c r="P251" s="105"/>
      <c r="Q251" s="105"/>
      <c r="R251" s="106"/>
      <c r="S251" s="107"/>
      <c r="T251" s="105"/>
      <c r="U251" s="105"/>
      <c r="V251" s="105"/>
      <c r="W251" s="105"/>
      <c r="X251" s="106"/>
      <c r="Y251" s="28">
        <f t="shared" si="6"/>
        <v>2</v>
      </c>
      <c r="Z251" s="33">
        <f t="shared" si="7"/>
        <v>0</v>
      </c>
    </row>
    <row r="252" spans="1:26" ht="15" customHeight="1" x14ac:dyDescent="0.3">
      <c r="A252" s="63" t="s">
        <v>228</v>
      </c>
      <c r="B252" s="71">
        <v>700</v>
      </c>
      <c r="C252" s="110">
        <v>0</v>
      </c>
      <c r="D252" s="108">
        <v>0</v>
      </c>
      <c r="E252" s="105"/>
      <c r="F252" s="106"/>
      <c r="G252" s="107"/>
      <c r="H252" s="105"/>
      <c r="I252" s="105"/>
      <c r="J252" s="105"/>
      <c r="K252" s="105"/>
      <c r="L252" s="106"/>
      <c r="M252" s="107"/>
      <c r="N252" s="105"/>
      <c r="O252" s="105"/>
      <c r="P252" s="105"/>
      <c r="Q252" s="105"/>
      <c r="R252" s="106"/>
      <c r="S252" s="107"/>
      <c r="T252" s="105"/>
      <c r="U252" s="105"/>
      <c r="V252" s="105"/>
      <c r="W252" s="105"/>
      <c r="X252" s="106"/>
      <c r="Y252" s="28">
        <f t="shared" si="6"/>
        <v>2</v>
      </c>
      <c r="Z252" s="33">
        <f t="shared" si="7"/>
        <v>0</v>
      </c>
    </row>
    <row r="253" spans="1:26" ht="15" customHeight="1" x14ac:dyDescent="0.3">
      <c r="A253" s="63" t="s">
        <v>229</v>
      </c>
      <c r="B253" s="71">
        <v>100</v>
      </c>
      <c r="C253" s="110">
        <v>0</v>
      </c>
      <c r="D253" s="108">
        <v>0</v>
      </c>
      <c r="E253" s="105"/>
      <c r="F253" s="106"/>
      <c r="G253" s="107"/>
      <c r="H253" s="105"/>
      <c r="I253" s="105"/>
      <c r="J253" s="105"/>
      <c r="K253" s="105"/>
      <c r="L253" s="106"/>
      <c r="M253" s="107"/>
      <c r="N253" s="105"/>
      <c r="O253" s="105"/>
      <c r="P253" s="105"/>
      <c r="Q253" s="105"/>
      <c r="R253" s="106"/>
      <c r="S253" s="107"/>
      <c r="T253" s="105"/>
      <c r="U253" s="105"/>
      <c r="V253" s="105"/>
      <c r="W253" s="105"/>
      <c r="X253" s="106"/>
      <c r="Y253" s="28">
        <f t="shared" si="6"/>
        <v>2</v>
      </c>
      <c r="Z253" s="33">
        <f t="shared" si="7"/>
        <v>0</v>
      </c>
    </row>
    <row r="254" spans="1:26" ht="15" customHeight="1" x14ac:dyDescent="0.3">
      <c r="A254" s="63" t="s">
        <v>230</v>
      </c>
      <c r="B254" s="71">
        <v>300</v>
      </c>
      <c r="C254" s="110">
        <v>0</v>
      </c>
      <c r="D254" s="108">
        <v>0</v>
      </c>
      <c r="E254" s="105"/>
      <c r="F254" s="106"/>
      <c r="G254" s="107"/>
      <c r="H254" s="105"/>
      <c r="I254" s="105"/>
      <c r="J254" s="105"/>
      <c r="K254" s="105"/>
      <c r="L254" s="106"/>
      <c r="M254" s="107"/>
      <c r="N254" s="105"/>
      <c r="O254" s="105"/>
      <c r="P254" s="105"/>
      <c r="Q254" s="105"/>
      <c r="R254" s="106"/>
      <c r="S254" s="107"/>
      <c r="T254" s="105"/>
      <c r="U254" s="105"/>
      <c r="V254" s="105"/>
      <c r="W254" s="105"/>
      <c r="X254" s="106"/>
      <c r="Y254" s="28">
        <f t="shared" si="6"/>
        <v>2</v>
      </c>
      <c r="Z254" s="33">
        <f t="shared" si="7"/>
        <v>0</v>
      </c>
    </row>
    <row r="255" spans="1:26" ht="15" customHeight="1" x14ac:dyDescent="0.3">
      <c r="A255" s="63" t="s">
        <v>231</v>
      </c>
      <c r="B255" s="71">
        <v>700</v>
      </c>
      <c r="C255" s="110">
        <v>0</v>
      </c>
      <c r="D255" s="108">
        <v>0</v>
      </c>
      <c r="E255" s="105"/>
      <c r="F255" s="106"/>
      <c r="G255" s="107"/>
      <c r="H255" s="105"/>
      <c r="I255" s="105"/>
      <c r="J255" s="105"/>
      <c r="K255" s="105"/>
      <c r="L255" s="106"/>
      <c r="M255" s="107"/>
      <c r="N255" s="105"/>
      <c r="O255" s="105"/>
      <c r="P255" s="105"/>
      <c r="Q255" s="105"/>
      <c r="R255" s="106"/>
      <c r="S255" s="107"/>
      <c r="T255" s="105"/>
      <c r="U255" s="105"/>
      <c r="V255" s="105"/>
      <c r="W255" s="105"/>
      <c r="X255" s="106"/>
      <c r="Y255" s="28">
        <f t="shared" si="6"/>
        <v>2</v>
      </c>
      <c r="Z255" s="33">
        <f t="shared" si="7"/>
        <v>0</v>
      </c>
    </row>
    <row r="256" spans="1:26" ht="15" customHeight="1" x14ac:dyDescent="0.3">
      <c r="A256" s="63" t="s">
        <v>232</v>
      </c>
      <c r="B256" s="71">
        <v>20</v>
      </c>
      <c r="C256" s="110">
        <v>0</v>
      </c>
      <c r="D256" s="108">
        <v>0</v>
      </c>
      <c r="E256" s="105"/>
      <c r="F256" s="106"/>
      <c r="G256" s="107"/>
      <c r="H256" s="105"/>
      <c r="I256" s="105"/>
      <c r="J256" s="105"/>
      <c r="K256" s="105"/>
      <c r="L256" s="106"/>
      <c r="M256" s="107"/>
      <c r="N256" s="105"/>
      <c r="O256" s="105"/>
      <c r="P256" s="105"/>
      <c r="Q256" s="105"/>
      <c r="R256" s="106"/>
      <c r="S256" s="107"/>
      <c r="T256" s="105"/>
      <c r="U256" s="105"/>
      <c r="V256" s="105"/>
      <c r="W256" s="105"/>
      <c r="X256" s="106"/>
      <c r="Y256" s="28">
        <f t="shared" si="6"/>
        <v>2</v>
      </c>
      <c r="Z256" s="33">
        <f t="shared" si="7"/>
        <v>0</v>
      </c>
    </row>
    <row r="257" spans="1:26" ht="15" customHeight="1" x14ac:dyDescent="0.3">
      <c r="A257" s="63" t="s">
        <v>233</v>
      </c>
      <c r="B257" s="71">
        <v>100</v>
      </c>
      <c r="C257" s="110">
        <v>0</v>
      </c>
      <c r="D257" s="108">
        <v>0</v>
      </c>
      <c r="E257" s="105"/>
      <c r="F257" s="106"/>
      <c r="G257" s="107"/>
      <c r="H257" s="105"/>
      <c r="I257" s="105"/>
      <c r="J257" s="105"/>
      <c r="K257" s="105"/>
      <c r="L257" s="106"/>
      <c r="M257" s="107"/>
      <c r="N257" s="105"/>
      <c r="O257" s="105"/>
      <c r="P257" s="105"/>
      <c r="Q257" s="105"/>
      <c r="R257" s="106"/>
      <c r="S257" s="107"/>
      <c r="T257" s="105"/>
      <c r="U257" s="105"/>
      <c r="V257" s="105"/>
      <c r="W257" s="105"/>
      <c r="X257" s="106"/>
      <c r="Y257" s="28">
        <f t="shared" si="6"/>
        <v>2</v>
      </c>
      <c r="Z257" s="33">
        <f t="shared" si="7"/>
        <v>0</v>
      </c>
    </row>
    <row r="258" spans="1:26" ht="15" customHeight="1" x14ac:dyDescent="0.3">
      <c r="A258" s="63" t="s">
        <v>234</v>
      </c>
      <c r="B258" s="71">
        <v>250</v>
      </c>
      <c r="C258" s="110">
        <v>0</v>
      </c>
      <c r="D258" s="108">
        <v>0</v>
      </c>
      <c r="E258" s="105"/>
      <c r="F258" s="106"/>
      <c r="G258" s="107"/>
      <c r="H258" s="105"/>
      <c r="I258" s="105"/>
      <c r="J258" s="105"/>
      <c r="K258" s="105"/>
      <c r="L258" s="106"/>
      <c r="M258" s="107"/>
      <c r="N258" s="105"/>
      <c r="O258" s="105"/>
      <c r="P258" s="105"/>
      <c r="Q258" s="105"/>
      <c r="R258" s="106"/>
      <c r="S258" s="107"/>
      <c r="T258" s="105"/>
      <c r="U258" s="105"/>
      <c r="V258" s="105"/>
      <c r="W258" s="105"/>
      <c r="X258" s="106"/>
      <c r="Y258" s="28">
        <f t="shared" si="6"/>
        <v>2</v>
      </c>
      <c r="Z258" s="33">
        <f t="shared" si="7"/>
        <v>0</v>
      </c>
    </row>
    <row r="259" spans="1:26" ht="15" customHeight="1" x14ac:dyDescent="0.3">
      <c r="A259" s="63" t="s">
        <v>235</v>
      </c>
      <c r="B259" s="71">
        <v>100</v>
      </c>
      <c r="C259" s="110">
        <v>0</v>
      </c>
      <c r="D259" s="108">
        <v>0</v>
      </c>
      <c r="E259" s="105"/>
      <c r="F259" s="106"/>
      <c r="G259" s="107"/>
      <c r="H259" s="105"/>
      <c r="I259" s="105"/>
      <c r="J259" s="105"/>
      <c r="K259" s="105"/>
      <c r="L259" s="106"/>
      <c r="M259" s="107"/>
      <c r="N259" s="105"/>
      <c r="O259" s="105"/>
      <c r="P259" s="105"/>
      <c r="Q259" s="105"/>
      <c r="R259" s="106"/>
      <c r="S259" s="107"/>
      <c r="T259" s="105"/>
      <c r="U259" s="105"/>
      <c r="V259" s="105"/>
      <c r="W259" s="105"/>
      <c r="X259" s="106"/>
      <c r="Y259" s="28">
        <f t="shared" si="6"/>
        <v>2</v>
      </c>
      <c r="Z259" s="33">
        <f t="shared" si="7"/>
        <v>0</v>
      </c>
    </row>
    <row r="260" spans="1:26" ht="15" customHeight="1" x14ac:dyDescent="0.3">
      <c r="A260" s="63" t="s">
        <v>236</v>
      </c>
      <c r="B260" s="71">
        <v>100</v>
      </c>
      <c r="C260" s="110">
        <v>0</v>
      </c>
      <c r="D260" s="108">
        <v>0</v>
      </c>
      <c r="E260" s="105"/>
      <c r="F260" s="106"/>
      <c r="G260" s="107"/>
      <c r="H260" s="105"/>
      <c r="I260" s="105"/>
      <c r="J260" s="105"/>
      <c r="K260" s="105"/>
      <c r="L260" s="106"/>
      <c r="M260" s="107"/>
      <c r="N260" s="105"/>
      <c r="O260" s="105"/>
      <c r="P260" s="105"/>
      <c r="Q260" s="105"/>
      <c r="R260" s="106"/>
      <c r="S260" s="107"/>
      <c r="T260" s="105"/>
      <c r="U260" s="105"/>
      <c r="V260" s="105"/>
      <c r="W260" s="105"/>
      <c r="X260" s="106"/>
      <c r="Y260" s="28">
        <f t="shared" si="6"/>
        <v>2</v>
      </c>
      <c r="Z260" s="33">
        <f t="shared" si="7"/>
        <v>0</v>
      </c>
    </row>
    <row r="261" spans="1:26" ht="15" customHeight="1" x14ac:dyDescent="0.3">
      <c r="A261" s="63" t="s">
        <v>510</v>
      </c>
      <c r="B261" s="71">
        <v>100</v>
      </c>
      <c r="C261" s="110">
        <v>0</v>
      </c>
      <c r="D261" s="108">
        <v>0</v>
      </c>
      <c r="E261" s="105"/>
      <c r="F261" s="106"/>
      <c r="G261" s="107"/>
      <c r="H261" s="105"/>
      <c r="I261" s="105"/>
      <c r="J261" s="105"/>
      <c r="K261" s="105"/>
      <c r="L261" s="106"/>
      <c r="M261" s="107"/>
      <c r="N261" s="105"/>
      <c r="O261" s="105"/>
      <c r="P261" s="105"/>
      <c r="Q261" s="105"/>
      <c r="R261" s="106"/>
      <c r="S261" s="107"/>
      <c r="T261" s="105"/>
      <c r="U261" s="105"/>
      <c r="V261" s="105"/>
      <c r="W261" s="105"/>
      <c r="X261" s="106"/>
      <c r="Y261" s="28">
        <f t="shared" si="6"/>
        <v>2</v>
      </c>
      <c r="Z261" s="33">
        <f t="shared" si="7"/>
        <v>0</v>
      </c>
    </row>
    <row r="262" spans="1:26" ht="15" customHeight="1" x14ac:dyDescent="0.3">
      <c r="A262" s="63" t="s">
        <v>237</v>
      </c>
      <c r="B262" s="71">
        <v>30</v>
      </c>
      <c r="C262" s="104"/>
      <c r="D262" s="105"/>
      <c r="E262" s="105"/>
      <c r="F262" s="106"/>
      <c r="G262" s="107"/>
      <c r="H262" s="105"/>
      <c r="I262" s="105"/>
      <c r="J262" s="105"/>
      <c r="K262" s="105"/>
      <c r="L262" s="109">
        <v>0</v>
      </c>
      <c r="M262" s="107"/>
      <c r="N262" s="105"/>
      <c r="O262" s="105"/>
      <c r="P262" s="105"/>
      <c r="Q262" s="105"/>
      <c r="R262" s="109">
        <v>0</v>
      </c>
      <c r="S262" s="107"/>
      <c r="T262" s="105"/>
      <c r="U262" s="105"/>
      <c r="V262" s="105"/>
      <c r="W262" s="105"/>
      <c r="X262" s="106"/>
      <c r="Y262" s="28">
        <f t="shared" si="6"/>
        <v>2</v>
      </c>
      <c r="Z262" s="33">
        <f t="shared" si="7"/>
        <v>0</v>
      </c>
    </row>
    <row r="263" spans="1:26" ht="15" customHeight="1" x14ac:dyDescent="0.3">
      <c r="A263" s="63" t="s">
        <v>238</v>
      </c>
      <c r="B263" s="71">
        <v>100</v>
      </c>
      <c r="C263" s="104"/>
      <c r="D263" s="105"/>
      <c r="E263" s="105"/>
      <c r="F263" s="106"/>
      <c r="G263" s="107"/>
      <c r="H263" s="105"/>
      <c r="I263" s="105"/>
      <c r="J263" s="105"/>
      <c r="K263" s="105"/>
      <c r="L263" s="109">
        <v>0</v>
      </c>
      <c r="M263" s="107"/>
      <c r="N263" s="105"/>
      <c r="O263" s="105"/>
      <c r="P263" s="105"/>
      <c r="Q263" s="105"/>
      <c r="R263" s="109">
        <v>0</v>
      </c>
      <c r="S263" s="107"/>
      <c r="T263" s="105"/>
      <c r="U263" s="105"/>
      <c r="V263" s="105"/>
      <c r="W263" s="105"/>
      <c r="X263" s="109">
        <v>0</v>
      </c>
      <c r="Y263" s="28">
        <f t="shared" si="6"/>
        <v>3</v>
      </c>
      <c r="Z263" s="33">
        <f t="shared" si="7"/>
        <v>0</v>
      </c>
    </row>
    <row r="264" spans="1:26" ht="15" customHeight="1" x14ac:dyDescent="0.3">
      <c r="A264" s="63" t="s">
        <v>239</v>
      </c>
      <c r="B264" s="71">
        <v>20</v>
      </c>
      <c r="C264" s="104"/>
      <c r="D264" s="105"/>
      <c r="E264" s="105"/>
      <c r="F264" s="106"/>
      <c r="G264" s="107"/>
      <c r="H264" s="105"/>
      <c r="I264" s="105"/>
      <c r="J264" s="105"/>
      <c r="K264" s="105"/>
      <c r="L264" s="109">
        <v>0</v>
      </c>
      <c r="M264" s="107"/>
      <c r="N264" s="105"/>
      <c r="O264" s="105"/>
      <c r="P264" s="105"/>
      <c r="Q264" s="105"/>
      <c r="R264" s="109">
        <v>0</v>
      </c>
      <c r="S264" s="107"/>
      <c r="T264" s="105"/>
      <c r="U264" s="105"/>
      <c r="V264" s="105"/>
      <c r="W264" s="105"/>
      <c r="X264" s="109">
        <v>0</v>
      </c>
      <c r="Y264" s="28">
        <f t="shared" si="6"/>
        <v>3</v>
      </c>
      <c r="Z264" s="33">
        <f t="shared" si="7"/>
        <v>0</v>
      </c>
    </row>
    <row r="265" spans="1:26" ht="15" customHeight="1" x14ac:dyDescent="0.3">
      <c r="A265" s="63" t="s">
        <v>241</v>
      </c>
      <c r="B265" s="71">
        <v>10</v>
      </c>
      <c r="C265" s="104"/>
      <c r="D265" s="105"/>
      <c r="E265" s="105"/>
      <c r="F265" s="106"/>
      <c r="G265" s="107"/>
      <c r="H265" s="105"/>
      <c r="I265" s="105"/>
      <c r="J265" s="105"/>
      <c r="K265" s="105"/>
      <c r="L265" s="109">
        <v>0</v>
      </c>
      <c r="M265" s="107"/>
      <c r="N265" s="105"/>
      <c r="O265" s="105"/>
      <c r="P265" s="105"/>
      <c r="Q265" s="105"/>
      <c r="R265" s="109">
        <v>0</v>
      </c>
      <c r="S265" s="107"/>
      <c r="T265" s="105"/>
      <c r="U265" s="105"/>
      <c r="V265" s="105"/>
      <c r="W265" s="105"/>
      <c r="X265" s="106"/>
      <c r="Y265" s="28">
        <f t="shared" si="6"/>
        <v>2</v>
      </c>
      <c r="Z265" s="33">
        <f t="shared" si="7"/>
        <v>0</v>
      </c>
    </row>
    <row r="266" spans="1:26" ht="15" customHeight="1" x14ac:dyDescent="0.3">
      <c r="A266" s="63" t="s">
        <v>240</v>
      </c>
      <c r="B266" s="71">
        <v>50</v>
      </c>
      <c r="C266" s="104"/>
      <c r="D266" s="105"/>
      <c r="E266" s="105"/>
      <c r="F266" s="106"/>
      <c r="G266" s="107"/>
      <c r="H266" s="105"/>
      <c r="I266" s="105"/>
      <c r="J266" s="105"/>
      <c r="K266" s="105"/>
      <c r="L266" s="109">
        <v>0</v>
      </c>
      <c r="M266" s="107"/>
      <c r="N266" s="105"/>
      <c r="O266" s="105"/>
      <c r="P266" s="105"/>
      <c r="Q266" s="105"/>
      <c r="R266" s="109">
        <v>0</v>
      </c>
      <c r="S266" s="107"/>
      <c r="T266" s="105"/>
      <c r="U266" s="105"/>
      <c r="V266" s="105"/>
      <c r="W266" s="105"/>
      <c r="X266" s="109">
        <v>0</v>
      </c>
      <c r="Y266" s="28">
        <f t="shared" si="6"/>
        <v>3</v>
      </c>
      <c r="Z266" s="33">
        <f t="shared" si="7"/>
        <v>0</v>
      </c>
    </row>
    <row r="267" spans="1:26" ht="15" customHeight="1" x14ac:dyDescent="0.3">
      <c r="A267" s="63" t="s">
        <v>242</v>
      </c>
      <c r="B267" s="71">
        <v>30</v>
      </c>
      <c r="C267" s="104"/>
      <c r="D267" s="105"/>
      <c r="E267" s="105"/>
      <c r="F267" s="106"/>
      <c r="G267" s="107"/>
      <c r="H267" s="105"/>
      <c r="I267" s="105"/>
      <c r="J267" s="105"/>
      <c r="K267" s="105"/>
      <c r="L267" s="109">
        <v>0</v>
      </c>
      <c r="M267" s="107"/>
      <c r="N267" s="105"/>
      <c r="O267" s="105"/>
      <c r="P267" s="105"/>
      <c r="Q267" s="105"/>
      <c r="R267" s="109">
        <v>0</v>
      </c>
      <c r="S267" s="107"/>
      <c r="T267" s="105"/>
      <c r="U267" s="105"/>
      <c r="V267" s="105"/>
      <c r="W267" s="105"/>
      <c r="X267" s="109">
        <v>0</v>
      </c>
      <c r="Y267" s="28">
        <f t="shared" ref="Y267:Y330" si="8">COUNT(C267:X267)</f>
        <v>3</v>
      </c>
      <c r="Z267" s="33">
        <f t="shared" ref="Z267:Z330" si="9">IF(COUNT(C267:X267)=Y267,B267*AVERAGE(C267:X267),0)</f>
        <v>0</v>
      </c>
    </row>
    <row r="268" spans="1:26" ht="15" customHeight="1" x14ac:dyDescent="0.3">
      <c r="A268" s="63" t="s">
        <v>243</v>
      </c>
      <c r="B268" s="71">
        <v>10</v>
      </c>
      <c r="C268" s="104"/>
      <c r="D268" s="105"/>
      <c r="E268" s="105"/>
      <c r="F268" s="106"/>
      <c r="G268" s="107"/>
      <c r="H268" s="105"/>
      <c r="I268" s="105"/>
      <c r="J268" s="105"/>
      <c r="K268" s="105"/>
      <c r="L268" s="109">
        <v>0</v>
      </c>
      <c r="M268" s="107"/>
      <c r="N268" s="105"/>
      <c r="O268" s="105"/>
      <c r="P268" s="105"/>
      <c r="Q268" s="105"/>
      <c r="R268" s="109">
        <v>0</v>
      </c>
      <c r="S268" s="107"/>
      <c r="T268" s="105"/>
      <c r="U268" s="105"/>
      <c r="V268" s="105"/>
      <c r="W268" s="105"/>
      <c r="X268" s="106"/>
      <c r="Y268" s="28">
        <f t="shared" si="8"/>
        <v>2</v>
      </c>
      <c r="Z268" s="33">
        <f t="shared" si="9"/>
        <v>0</v>
      </c>
    </row>
    <row r="269" spans="1:26" ht="15" customHeight="1" x14ac:dyDescent="0.3">
      <c r="A269" s="63" t="s">
        <v>244</v>
      </c>
      <c r="B269" s="71">
        <v>80</v>
      </c>
      <c r="C269" s="110">
        <v>0</v>
      </c>
      <c r="D269" s="108">
        <v>0</v>
      </c>
      <c r="E269" s="105"/>
      <c r="F269" s="109">
        <v>0</v>
      </c>
      <c r="G269" s="107"/>
      <c r="H269" s="105"/>
      <c r="I269" s="105"/>
      <c r="J269" s="105"/>
      <c r="K269" s="105"/>
      <c r="L269" s="109">
        <v>0</v>
      </c>
      <c r="M269" s="107"/>
      <c r="N269" s="105"/>
      <c r="O269" s="105"/>
      <c r="P269" s="105"/>
      <c r="Q269" s="105"/>
      <c r="R269" s="106"/>
      <c r="S269" s="107"/>
      <c r="T269" s="105"/>
      <c r="U269" s="105"/>
      <c r="V269" s="105"/>
      <c r="W269" s="105"/>
      <c r="X269" s="106"/>
      <c r="Y269" s="28">
        <f t="shared" si="8"/>
        <v>4</v>
      </c>
      <c r="Z269" s="33">
        <f t="shared" si="9"/>
        <v>0</v>
      </c>
    </row>
    <row r="270" spans="1:26" ht="15" customHeight="1" x14ac:dyDescent="0.3">
      <c r="A270" s="63" t="s">
        <v>245</v>
      </c>
      <c r="B270" s="71">
        <v>150</v>
      </c>
      <c r="C270" s="104"/>
      <c r="D270" s="105"/>
      <c r="E270" s="105"/>
      <c r="F270" s="106"/>
      <c r="G270" s="107"/>
      <c r="H270" s="105"/>
      <c r="I270" s="105"/>
      <c r="J270" s="105"/>
      <c r="K270" s="105"/>
      <c r="L270" s="109">
        <v>0</v>
      </c>
      <c r="M270" s="107"/>
      <c r="N270" s="105"/>
      <c r="O270" s="105"/>
      <c r="P270" s="105"/>
      <c r="Q270" s="105"/>
      <c r="R270" s="106"/>
      <c r="S270" s="107"/>
      <c r="T270" s="105"/>
      <c r="U270" s="105"/>
      <c r="V270" s="105"/>
      <c r="W270" s="105"/>
      <c r="X270" s="106"/>
      <c r="Y270" s="28">
        <f t="shared" si="8"/>
        <v>1</v>
      </c>
      <c r="Z270" s="33">
        <f t="shared" si="9"/>
        <v>0</v>
      </c>
    </row>
    <row r="271" spans="1:26" ht="15" customHeight="1" x14ac:dyDescent="0.3">
      <c r="A271" s="63" t="s">
        <v>246</v>
      </c>
      <c r="B271" s="71">
        <v>50</v>
      </c>
      <c r="C271" s="104"/>
      <c r="D271" s="105"/>
      <c r="E271" s="105"/>
      <c r="F271" s="109">
        <v>0</v>
      </c>
      <c r="G271" s="107"/>
      <c r="H271" s="105"/>
      <c r="I271" s="105"/>
      <c r="J271" s="105"/>
      <c r="K271" s="105"/>
      <c r="L271" s="109">
        <v>0</v>
      </c>
      <c r="M271" s="107"/>
      <c r="N271" s="105"/>
      <c r="O271" s="105"/>
      <c r="P271" s="105"/>
      <c r="Q271" s="105"/>
      <c r="R271" s="106"/>
      <c r="S271" s="107"/>
      <c r="T271" s="105"/>
      <c r="U271" s="105"/>
      <c r="V271" s="105"/>
      <c r="W271" s="105"/>
      <c r="X271" s="106"/>
      <c r="Y271" s="28">
        <f t="shared" si="8"/>
        <v>2</v>
      </c>
      <c r="Z271" s="33">
        <f t="shared" si="9"/>
        <v>0</v>
      </c>
    </row>
    <row r="272" spans="1:26" ht="15" customHeight="1" x14ac:dyDescent="0.3">
      <c r="A272" s="63" t="s">
        <v>247</v>
      </c>
      <c r="B272" s="71">
        <v>50</v>
      </c>
      <c r="C272" s="104"/>
      <c r="D272" s="105"/>
      <c r="E272" s="105"/>
      <c r="F272" s="106"/>
      <c r="G272" s="107"/>
      <c r="H272" s="105"/>
      <c r="I272" s="105"/>
      <c r="J272" s="105"/>
      <c r="K272" s="105"/>
      <c r="L272" s="109">
        <v>0</v>
      </c>
      <c r="M272" s="107"/>
      <c r="N272" s="105"/>
      <c r="O272" s="105"/>
      <c r="P272" s="105"/>
      <c r="Q272" s="105"/>
      <c r="R272" s="109">
        <v>0</v>
      </c>
      <c r="S272" s="107"/>
      <c r="T272" s="105"/>
      <c r="U272" s="105"/>
      <c r="V272" s="105"/>
      <c r="W272" s="105"/>
      <c r="X272" s="106"/>
      <c r="Y272" s="28">
        <f t="shared" si="8"/>
        <v>2</v>
      </c>
      <c r="Z272" s="33">
        <f t="shared" si="9"/>
        <v>0</v>
      </c>
    </row>
    <row r="273" spans="1:26" ht="15" customHeight="1" x14ac:dyDescent="0.3">
      <c r="A273" s="63" t="s">
        <v>248</v>
      </c>
      <c r="B273" s="71">
        <v>50</v>
      </c>
      <c r="C273" s="104"/>
      <c r="D273" s="105"/>
      <c r="E273" s="105"/>
      <c r="F273" s="106"/>
      <c r="G273" s="107"/>
      <c r="H273" s="105"/>
      <c r="I273" s="105"/>
      <c r="J273" s="105"/>
      <c r="K273" s="105"/>
      <c r="L273" s="109">
        <v>0</v>
      </c>
      <c r="M273" s="107"/>
      <c r="N273" s="105"/>
      <c r="O273" s="105"/>
      <c r="P273" s="105"/>
      <c r="Q273" s="105"/>
      <c r="R273" s="106"/>
      <c r="S273" s="107"/>
      <c r="T273" s="105"/>
      <c r="U273" s="105"/>
      <c r="V273" s="105"/>
      <c r="W273" s="105"/>
      <c r="X273" s="106"/>
      <c r="Y273" s="28">
        <f t="shared" si="8"/>
        <v>1</v>
      </c>
      <c r="Z273" s="33">
        <f t="shared" si="9"/>
        <v>0</v>
      </c>
    </row>
    <row r="274" spans="1:26" ht="15" customHeight="1" x14ac:dyDescent="0.3">
      <c r="A274" s="63" t="s">
        <v>251</v>
      </c>
      <c r="B274" s="71">
        <v>20</v>
      </c>
      <c r="C274" s="104"/>
      <c r="D274" s="105"/>
      <c r="E274" s="105"/>
      <c r="F274" s="106"/>
      <c r="G274" s="107"/>
      <c r="H274" s="105"/>
      <c r="I274" s="105"/>
      <c r="J274" s="105"/>
      <c r="K274" s="108">
        <v>0</v>
      </c>
      <c r="L274" s="106"/>
      <c r="M274" s="107"/>
      <c r="N274" s="105"/>
      <c r="O274" s="105"/>
      <c r="P274" s="105"/>
      <c r="Q274" s="108">
        <v>0</v>
      </c>
      <c r="R274" s="106"/>
      <c r="S274" s="107"/>
      <c r="T274" s="105"/>
      <c r="U274" s="105"/>
      <c r="V274" s="105"/>
      <c r="W274" s="105"/>
      <c r="X274" s="106"/>
      <c r="Y274" s="28">
        <f t="shared" si="8"/>
        <v>2</v>
      </c>
      <c r="Z274" s="33">
        <f t="shared" si="9"/>
        <v>0</v>
      </c>
    </row>
    <row r="275" spans="1:26" ht="15" customHeight="1" x14ac:dyDescent="0.3">
      <c r="A275" s="63" t="s">
        <v>253</v>
      </c>
      <c r="B275" s="71">
        <v>20</v>
      </c>
      <c r="C275" s="104"/>
      <c r="D275" s="105"/>
      <c r="E275" s="105"/>
      <c r="F275" s="106"/>
      <c r="G275" s="110">
        <v>0</v>
      </c>
      <c r="H275" s="105"/>
      <c r="I275" s="108">
        <v>0</v>
      </c>
      <c r="J275" s="105"/>
      <c r="K275" s="108">
        <v>0</v>
      </c>
      <c r="L275" s="106"/>
      <c r="M275" s="107"/>
      <c r="N275" s="105"/>
      <c r="O275" s="105"/>
      <c r="P275" s="105"/>
      <c r="Q275" s="105"/>
      <c r="R275" s="106"/>
      <c r="S275" s="107"/>
      <c r="T275" s="105"/>
      <c r="U275" s="105"/>
      <c r="V275" s="105"/>
      <c r="W275" s="105"/>
      <c r="X275" s="106"/>
      <c r="Y275" s="28">
        <f t="shared" si="8"/>
        <v>3</v>
      </c>
      <c r="Z275" s="33">
        <f t="shared" si="9"/>
        <v>0</v>
      </c>
    </row>
    <row r="276" spans="1:26" ht="15" customHeight="1" x14ac:dyDescent="0.3">
      <c r="A276" s="63" t="s">
        <v>252</v>
      </c>
      <c r="B276" s="71">
        <v>20</v>
      </c>
      <c r="C276" s="104"/>
      <c r="D276" s="105"/>
      <c r="E276" s="105"/>
      <c r="F276" s="106"/>
      <c r="G276" s="107"/>
      <c r="H276" s="105"/>
      <c r="I276" s="105"/>
      <c r="J276" s="105"/>
      <c r="K276" s="108">
        <v>0</v>
      </c>
      <c r="L276" s="106"/>
      <c r="M276" s="107"/>
      <c r="N276" s="105"/>
      <c r="O276" s="105"/>
      <c r="P276" s="105"/>
      <c r="Q276" s="108">
        <v>0</v>
      </c>
      <c r="R276" s="106"/>
      <c r="S276" s="107"/>
      <c r="T276" s="105"/>
      <c r="U276" s="105"/>
      <c r="V276" s="105"/>
      <c r="W276" s="105"/>
      <c r="X276" s="106"/>
      <c r="Y276" s="28">
        <f t="shared" si="8"/>
        <v>2</v>
      </c>
      <c r="Z276" s="33">
        <f t="shared" si="9"/>
        <v>0</v>
      </c>
    </row>
    <row r="277" spans="1:26" ht="15" customHeight="1" x14ac:dyDescent="0.3">
      <c r="A277" s="63" t="s">
        <v>254</v>
      </c>
      <c r="B277" s="71">
        <v>20</v>
      </c>
      <c r="C277" s="104"/>
      <c r="D277" s="105"/>
      <c r="E277" s="105"/>
      <c r="F277" s="106"/>
      <c r="G277" s="107"/>
      <c r="H277" s="105"/>
      <c r="I277" s="105"/>
      <c r="J277" s="105"/>
      <c r="K277" s="105"/>
      <c r="L277" s="106"/>
      <c r="M277" s="107"/>
      <c r="N277" s="105"/>
      <c r="O277" s="105"/>
      <c r="P277" s="105"/>
      <c r="Q277" s="108">
        <v>0</v>
      </c>
      <c r="R277" s="109">
        <v>0</v>
      </c>
      <c r="S277" s="107"/>
      <c r="T277" s="105"/>
      <c r="U277" s="105"/>
      <c r="V277" s="105"/>
      <c r="W277" s="105"/>
      <c r="X277" s="109">
        <v>0</v>
      </c>
      <c r="Y277" s="28">
        <f t="shared" si="8"/>
        <v>3</v>
      </c>
      <c r="Z277" s="33">
        <f t="shared" si="9"/>
        <v>0</v>
      </c>
    </row>
    <row r="278" spans="1:26" ht="15" customHeight="1" x14ac:dyDescent="0.3">
      <c r="A278" s="63" t="s">
        <v>255</v>
      </c>
      <c r="B278" s="71">
        <v>80</v>
      </c>
      <c r="C278" s="104"/>
      <c r="D278" s="105"/>
      <c r="E278" s="105"/>
      <c r="F278" s="106"/>
      <c r="G278" s="107"/>
      <c r="H278" s="105"/>
      <c r="I278" s="105"/>
      <c r="J278" s="105"/>
      <c r="K278" s="108">
        <v>0</v>
      </c>
      <c r="L278" s="109">
        <v>0</v>
      </c>
      <c r="M278" s="107"/>
      <c r="N278" s="105"/>
      <c r="O278" s="105"/>
      <c r="P278" s="105"/>
      <c r="Q278" s="108">
        <v>0</v>
      </c>
      <c r="R278" s="109">
        <v>0</v>
      </c>
      <c r="S278" s="107"/>
      <c r="T278" s="105"/>
      <c r="U278" s="105"/>
      <c r="V278" s="105"/>
      <c r="W278" s="105"/>
      <c r="X278" s="106"/>
      <c r="Y278" s="28">
        <f t="shared" si="8"/>
        <v>4</v>
      </c>
      <c r="Z278" s="33">
        <f t="shared" si="9"/>
        <v>0</v>
      </c>
    </row>
    <row r="279" spans="1:26" ht="15" customHeight="1" x14ac:dyDescent="0.3">
      <c r="A279" s="63" t="s">
        <v>256</v>
      </c>
      <c r="B279" s="71">
        <v>50</v>
      </c>
      <c r="C279" s="110">
        <v>0</v>
      </c>
      <c r="D279" s="108">
        <v>0</v>
      </c>
      <c r="E279" s="105"/>
      <c r="F279" s="106"/>
      <c r="G279" s="107"/>
      <c r="H279" s="105"/>
      <c r="I279" s="105"/>
      <c r="J279" s="105"/>
      <c r="K279" s="105"/>
      <c r="L279" s="106"/>
      <c r="M279" s="107"/>
      <c r="N279" s="105"/>
      <c r="O279" s="105"/>
      <c r="P279" s="105"/>
      <c r="Q279" s="105"/>
      <c r="R279" s="106"/>
      <c r="S279" s="107"/>
      <c r="T279" s="105"/>
      <c r="U279" s="105"/>
      <c r="V279" s="105"/>
      <c r="W279" s="105"/>
      <c r="X279" s="106"/>
      <c r="Y279" s="28">
        <f t="shared" si="8"/>
        <v>2</v>
      </c>
      <c r="Z279" s="33">
        <f t="shared" si="9"/>
        <v>0</v>
      </c>
    </row>
    <row r="280" spans="1:26" ht="15" customHeight="1" x14ac:dyDescent="0.3">
      <c r="A280" s="63" t="s">
        <v>257</v>
      </c>
      <c r="B280" s="71">
        <v>1500</v>
      </c>
      <c r="C280" s="110">
        <v>0</v>
      </c>
      <c r="D280" s="108">
        <v>0</v>
      </c>
      <c r="E280" s="105"/>
      <c r="F280" s="106"/>
      <c r="G280" s="107"/>
      <c r="H280" s="105"/>
      <c r="I280" s="105"/>
      <c r="J280" s="105"/>
      <c r="K280" s="105"/>
      <c r="L280" s="106"/>
      <c r="M280" s="107"/>
      <c r="N280" s="105"/>
      <c r="O280" s="105"/>
      <c r="P280" s="105"/>
      <c r="Q280" s="105"/>
      <c r="R280" s="106"/>
      <c r="S280" s="107"/>
      <c r="T280" s="105"/>
      <c r="U280" s="105"/>
      <c r="V280" s="105"/>
      <c r="W280" s="105"/>
      <c r="X280" s="106"/>
      <c r="Y280" s="28">
        <f t="shared" si="8"/>
        <v>2</v>
      </c>
      <c r="Z280" s="33">
        <f t="shared" si="9"/>
        <v>0</v>
      </c>
    </row>
    <row r="281" spans="1:26" ht="15" customHeight="1" x14ac:dyDescent="0.3">
      <c r="A281" s="63" t="s">
        <v>258</v>
      </c>
      <c r="B281" s="71">
        <v>800</v>
      </c>
      <c r="C281" s="110">
        <v>0</v>
      </c>
      <c r="D281" s="108">
        <v>0</v>
      </c>
      <c r="E281" s="105"/>
      <c r="F281" s="106"/>
      <c r="G281" s="107"/>
      <c r="H281" s="105"/>
      <c r="I281" s="105"/>
      <c r="J281" s="105"/>
      <c r="K281" s="105"/>
      <c r="L281" s="106"/>
      <c r="M281" s="107"/>
      <c r="N281" s="105"/>
      <c r="O281" s="105"/>
      <c r="P281" s="105"/>
      <c r="Q281" s="105"/>
      <c r="R281" s="106"/>
      <c r="S281" s="107"/>
      <c r="T281" s="105"/>
      <c r="U281" s="105"/>
      <c r="V281" s="105"/>
      <c r="W281" s="105"/>
      <c r="X281" s="106"/>
      <c r="Y281" s="28">
        <f t="shared" si="8"/>
        <v>2</v>
      </c>
      <c r="Z281" s="33">
        <f t="shared" si="9"/>
        <v>0</v>
      </c>
    </row>
    <row r="282" spans="1:26" ht="15" customHeight="1" x14ac:dyDescent="0.3">
      <c r="A282" s="63" t="s">
        <v>259</v>
      </c>
      <c r="B282" s="71">
        <v>100</v>
      </c>
      <c r="C282" s="110">
        <v>0</v>
      </c>
      <c r="D282" s="108">
        <v>0</v>
      </c>
      <c r="E282" s="105"/>
      <c r="F282" s="106"/>
      <c r="G282" s="107"/>
      <c r="H282" s="105"/>
      <c r="I282" s="105"/>
      <c r="J282" s="105"/>
      <c r="K282" s="105"/>
      <c r="L282" s="106"/>
      <c r="M282" s="107"/>
      <c r="N282" s="105"/>
      <c r="O282" s="105"/>
      <c r="P282" s="105"/>
      <c r="Q282" s="105"/>
      <c r="R282" s="106"/>
      <c r="S282" s="107"/>
      <c r="T282" s="105"/>
      <c r="U282" s="105"/>
      <c r="V282" s="105"/>
      <c r="W282" s="105"/>
      <c r="X282" s="106"/>
      <c r="Y282" s="28">
        <f t="shared" si="8"/>
        <v>2</v>
      </c>
      <c r="Z282" s="33">
        <f t="shared" si="9"/>
        <v>0</v>
      </c>
    </row>
    <row r="283" spans="1:26" ht="15" customHeight="1" x14ac:dyDescent="0.3">
      <c r="A283" s="63" t="s">
        <v>260</v>
      </c>
      <c r="B283" s="71">
        <v>10</v>
      </c>
      <c r="C283" s="104"/>
      <c r="D283" s="105"/>
      <c r="E283" s="105"/>
      <c r="F283" s="106"/>
      <c r="G283" s="107"/>
      <c r="H283" s="105"/>
      <c r="I283" s="105"/>
      <c r="J283" s="105"/>
      <c r="K283" s="105"/>
      <c r="L283" s="106"/>
      <c r="M283" s="107"/>
      <c r="N283" s="108">
        <v>0</v>
      </c>
      <c r="O283" s="105"/>
      <c r="P283" s="108">
        <v>0</v>
      </c>
      <c r="Q283" s="105"/>
      <c r="R283" s="106"/>
      <c r="S283" s="107"/>
      <c r="T283" s="105"/>
      <c r="U283" s="105"/>
      <c r="V283" s="105"/>
      <c r="W283" s="105"/>
      <c r="X283" s="106"/>
      <c r="Y283" s="28">
        <f t="shared" si="8"/>
        <v>2</v>
      </c>
      <c r="Z283" s="33">
        <f t="shared" si="9"/>
        <v>0</v>
      </c>
    </row>
    <row r="284" spans="1:26" ht="15" customHeight="1" x14ac:dyDescent="0.3">
      <c r="A284" s="63" t="s">
        <v>690</v>
      </c>
      <c r="B284" s="71">
        <v>200</v>
      </c>
      <c r="C284" s="104"/>
      <c r="D284" s="105"/>
      <c r="E284" s="108">
        <v>0</v>
      </c>
      <c r="F284" s="106"/>
      <c r="G284" s="107"/>
      <c r="H284" s="105"/>
      <c r="I284" s="105"/>
      <c r="J284" s="105"/>
      <c r="K284" s="108">
        <v>0</v>
      </c>
      <c r="L284" s="106"/>
      <c r="M284" s="107"/>
      <c r="N284" s="105"/>
      <c r="O284" s="105"/>
      <c r="P284" s="105"/>
      <c r="Q284" s="105"/>
      <c r="R284" s="106"/>
      <c r="S284" s="107"/>
      <c r="T284" s="105"/>
      <c r="U284" s="105"/>
      <c r="V284" s="105"/>
      <c r="W284" s="105"/>
      <c r="X284" s="106"/>
      <c r="Y284" s="28">
        <f t="shared" si="8"/>
        <v>2</v>
      </c>
      <c r="Z284" s="33">
        <f t="shared" si="9"/>
        <v>0</v>
      </c>
    </row>
    <row r="285" spans="1:26" ht="15" customHeight="1" x14ac:dyDescent="0.3">
      <c r="A285" s="63" t="s">
        <v>262</v>
      </c>
      <c r="B285" s="71">
        <v>60</v>
      </c>
      <c r="C285" s="104"/>
      <c r="D285" s="105"/>
      <c r="E285" s="105"/>
      <c r="F285" s="106"/>
      <c r="G285" s="107"/>
      <c r="H285" s="105"/>
      <c r="I285" s="105"/>
      <c r="J285" s="105"/>
      <c r="K285" s="108">
        <v>0</v>
      </c>
      <c r="L285" s="106"/>
      <c r="M285" s="107"/>
      <c r="N285" s="105"/>
      <c r="O285" s="105"/>
      <c r="P285" s="105"/>
      <c r="Q285" s="108">
        <v>0</v>
      </c>
      <c r="R285" s="106"/>
      <c r="S285" s="107"/>
      <c r="T285" s="105"/>
      <c r="U285" s="105"/>
      <c r="V285" s="105"/>
      <c r="W285" s="105"/>
      <c r="X285" s="106"/>
      <c r="Y285" s="28">
        <f t="shared" si="8"/>
        <v>2</v>
      </c>
      <c r="Z285" s="33">
        <f t="shared" si="9"/>
        <v>0</v>
      </c>
    </row>
    <row r="286" spans="1:26" ht="15" customHeight="1" x14ac:dyDescent="0.3">
      <c r="A286" s="63" t="s">
        <v>263</v>
      </c>
      <c r="B286" s="71">
        <v>20</v>
      </c>
      <c r="C286" s="104"/>
      <c r="D286" s="105"/>
      <c r="E286" s="105"/>
      <c r="F286" s="114"/>
      <c r="G286" s="107"/>
      <c r="H286" s="105"/>
      <c r="I286" s="105"/>
      <c r="J286" s="105"/>
      <c r="K286" s="105"/>
      <c r="L286" s="109">
        <v>0</v>
      </c>
      <c r="M286" s="107"/>
      <c r="N286" s="105"/>
      <c r="O286" s="105"/>
      <c r="P286" s="105"/>
      <c r="Q286" s="105"/>
      <c r="R286" s="109">
        <v>0</v>
      </c>
      <c r="S286" s="107"/>
      <c r="T286" s="105"/>
      <c r="U286" s="105"/>
      <c r="V286" s="105"/>
      <c r="W286" s="105"/>
      <c r="X286" s="106"/>
      <c r="Y286" s="28">
        <f t="shared" si="8"/>
        <v>2</v>
      </c>
      <c r="Z286" s="33">
        <f t="shared" si="9"/>
        <v>0</v>
      </c>
    </row>
    <row r="287" spans="1:26" ht="15" customHeight="1" x14ac:dyDescent="0.3">
      <c r="A287" s="63" t="s">
        <v>691</v>
      </c>
      <c r="B287" s="71">
        <v>20</v>
      </c>
      <c r="C287" s="104"/>
      <c r="D287" s="105"/>
      <c r="E287" s="105"/>
      <c r="F287" s="106"/>
      <c r="G287" s="107"/>
      <c r="H287" s="105"/>
      <c r="I287" s="105"/>
      <c r="J287" s="105"/>
      <c r="K287" s="105"/>
      <c r="L287" s="106"/>
      <c r="M287" s="107"/>
      <c r="N287" s="108">
        <v>0</v>
      </c>
      <c r="O287" s="105"/>
      <c r="P287" s="108">
        <v>0</v>
      </c>
      <c r="Q287" s="108">
        <v>0</v>
      </c>
      <c r="R287" s="106"/>
      <c r="S287" s="107"/>
      <c r="T287" s="105"/>
      <c r="U287" s="105"/>
      <c r="V287" s="105"/>
      <c r="W287" s="105"/>
      <c r="X287" s="106"/>
      <c r="Y287" s="28">
        <f t="shared" si="8"/>
        <v>3</v>
      </c>
      <c r="Z287" s="33">
        <f t="shared" si="9"/>
        <v>0</v>
      </c>
    </row>
    <row r="288" spans="1:26" ht="15" customHeight="1" x14ac:dyDescent="0.3">
      <c r="A288" s="63" t="s">
        <v>264</v>
      </c>
      <c r="B288" s="71">
        <v>40</v>
      </c>
      <c r="C288" s="104"/>
      <c r="D288" s="105"/>
      <c r="E288" s="105"/>
      <c r="F288" s="106"/>
      <c r="G288" s="107"/>
      <c r="H288" s="105"/>
      <c r="I288" s="105"/>
      <c r="J288" s="105"/>
      <c r="K288" s="108">
        <v>0</v>
      </c>
      <c r="L288" s="106"/>
      <c r="M288" s="107"/>
      <c r="N288" s="105"/>
      <c r="O288" s="105"/>
      <c r="P288" s="105"/>
      <c r="Q288" s="108">
        <v>0</v>
      </c>
      <c r="R288" s="106"/>
      <c r="S288" s="107"/>
      <c r="T288" s="105"/>
      <c r="U288" s="105"/>
      <c r="V288" s="105"/>
      <c r="W288" s="105"/>
      <c r="X288" s="106"/>
      <c r="Y288" s="28">
        <f t="shared" si="8"/>
        <v>2</v>
      </c>
      <c r="Z288" s="33">
        <f t="shared" si="9"/>
        <v>0</v>
      </c>
    </row>
    <row r="289" spans="1:26" ht="15" customHeight="1" x14ac:dyDescent="0.3">
      <c r="A289" s="63" t="s">
        <v>267</v>
      </c>
      <c r="B289" s="71">
        <v>700</v>
      </c>
      <c r="C289" s="104"/>
      <c r="D289" s="105"/>
      <c r="E289" s="108">
        <v>0</v>
      </c>
      <c r="F289" s="106"/>
      <c r="G289" s="107"/>
      <c r="H289" s="105"/>
      <c r="I289" s="105"/>
      <c r="J289" s="105"/>
      <c r="K289" s="108">
        <v>0</v>
      </c>
      <c r="L289" s="106"/>
      <c r="M289" s="107"/>
      <c r="N289" s="105"/>
      <c r="O289" s="105"/>
      <c r="P289" s="105"/>
      <c r="Q289" s="105"/>
      <c r="R289" s="106"/>
      <c r="S289" s="107"/>
      <c r="T289" s="105"/>
      <c r="U289" s="105"/>
      <c r="V289" s="105"/>
      <c r="W289" s="105"/>
      <c r="X289" s="106"/>
      <c r="Y289" s="28">
        <f t="shared" si="8"/>
        <v>2</v>
      </c>
      <c r="Z289" s="33">
        <f t="shared" si="9"/>
        <v>0</v>
      </c>
    </row>
    <row r="290" spans="1:26" ht="15" customHeight="1" x14ac:dyDescent="0.3">
      <c r="A290" s="63" t="s">
        <v>268</v>
      </c>
      <c r="B290" s="71">
        <v>20</v>
      </c>
      <c r="C290" s="104"/>
      <c r="D290" s="105"/>
      <c r="E290" s="105"/>
      <c r="F290" s="106"/>
      <c r="G290" s="107"/>
      <c r="H290" s="105"/>
      <c r="I290" s="105"/>
      <c r="J290" s="105"/>
      <c r="K290" s="105"/>
      <c r="L290" s="106"/>
      <c r="M290" s="107"/>
      <c r="N290" s="105"/>
      <c r="O290" s="105"/>
      <c r="P290" s="105"/>
      <c r="Q290" s="108">
        <v>0</v>
      </c>
      <c r="R290" s="106"/>
      <c r="S290" s="107"/>
      <c r="T290" s="105"/>
      <c r="U290" s="105"/>
      <c r="V290" s="105"/>
      <c r="W290" s="108">
        <v>0</v>
      </c>
      <c r="X290" s="106"/>
      <c r="Y290" s="28">
        <f t="shared" si="8"/>
        <v>2</v>
      </c>
      <c r="Z290" s="33">
        <f t="shared" si="9"/>
        <v>0</v>
      </c>
    </row>
    <row r="291" spans="1:26" ht="15" customHeight="1" x14ac:dyDescent="0.3">
      <c r="A291" s="63" t="s">
        <v>269</v>
      </c>
      <c r="B291" s="71">
        <v>10</v>
      </c>
      <c r="C291" s="104"/>
      <c r="D291" s="105"/>
      <c r="E291" s="105"/>
      <c r="F291" s="106"/>
      <c r="G291" s="107"/>
      <c r="H291" s="105"/>
      <c r="I291" s="105"/>
      <c r="J291" s="105"/>
      <c r="K291" s="105"/>
      <c r="L291" s="106"/>
      <c r="M291" s="107"/>
      <c r="N291" s="105"/>
      <c r="O291" s="105"/>
      <c r="P291" s="105"/>
      <c r="Q291" s="105"/>
      <c r="R291" s="106"/>
      <c r="S291" s="110">
        <v>0</v>
      </c>
      <c r="T291" s="105"/>
      <c r="U291" s="108">
        <v>0</v>
      </c>
      <c r="V291" s="105"/>
      <c r="W291" s="105"/>
      <c r="X291" s="106"/>
      <c r="Y291" s="28">
        <f t="shared" si="8"/>
        <v>2</v>
      </c>
      <c r="Z291" s="33">
        <f t="shared" si="9"/>
        <v>0</v>
      </c>
    </row>
    <row r="292" spans="1:26" ht="15" customHeight="1" x14ac:dyDescent="0.3">
      <c r="A292" s="63" t="s">
        <v>692</v>
      </c>
      <c r="B292" s="71">
        <v>20</v>
      </c>
      <c r="C292" s="104"/>
      <c r="D292" s="105"/>
      <c r="E292" s="105"/>
      <c r="F292" s="106"/>
      <c r="G292" s="107"/>
      <c r="H292" s="105"/>
      <c r="I292" s="105"/>
      <c r="J292" s="105"/>
      <c r="K292" s="105"/>
      <c r="L292" s="106"/>
      <c r="M292" s="107"/>
      <c r="N292" s="105"/>
      <c r="O292" s="105"/>
      <c r="P292" s="105"/>
      <c r="Q292" s="108">
        <v>0</v>
      </c>
      <c r="R292" s="106"/>
      <c r="S292" s="107"/>
      <c r="T292" s="105"/>
      <c r="U292" s="105"/>
      <c r="V292" s="105"/>
      <c r="W292" s="108">
        <v>0</v>
      </c>
      <c r="X292" s="106"/>
      <c r="Y292" s="28">
        <f t="shared" si="8"/>
        <v>2</v>
      </c>
      <c r="Z292" s="33">
        <f t="shared" si="9"/>
        <v>0</v>
      </c>
    </row>
    <row r="293" spans="1:26" ht="15" customHeight="1" x14ac:dyDescent="0.3">
      <c r="A293" s="63" t="s">
        <v>270</v>
      </c>
      <c r="B293" s="71">
        <v>500</v>
      </c>
      <c r="C293" s="110">
        <v>0</v>
      </c>
      <c r="D293" s="108">
        <v>0</v>
      </c>
      <c r="E293" s="108">
        <v>0</v>
      </c>
      <c r="F293" s="106"/>
      <c r="G293" s="107"/>
      <c r="H293" s="105"/>
      <c r="I293" s="105"/>
      <c r="J293" s="105"/>
      <c r="K293" s="105"/>
      <c r="L293" s="106"/>
      <c r="M293" s="107"/>
      <c r="N293" s="105"/>
      <c r="O293" s="105"/>
      <c r="P293" s="105"/>
      <c r="Q293" s="105"/>
      <c r="R293" s="106"/>
      <c r="S293" s="107"/>
      <c r="T293" s="105"/>
      <c r="U293" s="105"/>
      <c r="V293" s="105"/>
      <c r="W293" s="105"/>
      <c r="X293" s="106"/>
      <c r="Y293" s="28">
        <f t="shared" si="8"/>
        <v>3</v>
      </c>
      <c r="Z293" s="33">
        <f t="shared" si="9"/>
        <v>0</v>
      </c>
    </row>
    <row r="294" spans="1:26" ht="15" customHeight="1" x14ac:dyDescent="0.3">
      <c r="A294" s="63" t="s">
        <v>271</v>
      </c>
      <c r="B294" s="71">
        <v>100</v>
      </c>
      <c r="C294" s="110">
        <v>0</v>
      </c>
      <c r="D294" s="108">
        <v>0</v>
      </c>
      <c r="E294" s="105"/>
      <c r="F294" s="106"/>
      <c r="G294" s="107"/>
      <c r="H294" s="105"/>
      <c r="I294" s="105"/>
      <c r="J294" s="105"/>
      <c r="K294" s="105"/>
      <c r="L294" s="106"/>
      <c r="M294" s="107"/>
      <c r="N294" s="105"/>
      <c r="O294" s="105"/>
      <c r="P294" s="105"/>
      <c r="Q294" s="105"/>
      <c r="R294" s="106"/>
      <c r="S294" s="107"/>
      <c r="T294" s="105"/>
      <c r="U294" s="105"/>
      <c r="V294" s="105"/>
      <c r="W294" s="105"/>
      <c r="X294" s="106"/>
      <c r="Y294" s="28">
        <f t="shared" si="8"/>
        <v>2</v>
      </c>
      <c r="Z294" s="33">
        <f t="shared" si="9"/>
        <v>0</v>
      </c>
    </row>
    <row r="295" spans="1:26" ht="15" customHeight="1" x14ac:dyDescent="0.3">
      <c r="A295" s="63" t="s">
        <v>272</v>
      </c>
      <c r="B295" s="71">
        <v>100</v>
      </c>
      <c r="C295" s="110">
        <v>0</v>
      </c>
      <c r="D295" s="108">
        <v>0</v>
      </c>
      <c r="E295" s="105"/>
      <c r="F295" s="106"/>
      <c r="G295" s="107"/>
      <c r="H295" s="105"/>
      <c r="I295" s="105"/>
      <c r="J295" s="105"/>
      <c r="K295" s="105"/>
      <c r="L295" s="106"/>
      <c r="M295" s="107"/>
      <c r="N295" s="105"/>
      <c r="O295" s="105"/>
      <c r="P295" s="105"/>
      <c r="Q295" s="105"/>
      <c r="R295" s="106"/>
      <c r="S295" s="107"/>
      <c r="T295" s="105"/>
      <c r="U295" s="105"/>
      <c r="V295" s="105"/>
      <c r="W295" s="105"/>
      <c r="X295" s="106"/>
      <c r="Y295" s="28">
        <f t="shared" si="8"/>
        <v>2</v>
      </c>
      <c r="Z295" s="33">
        <f t="shared" si="9"/>
        <v>0</v>
      </c>
    </row>
    <row r="296" spans="1:26" ht="15" customHeight="1" x14ac:dyDescent="0.3">
      <c r="A296" s="63" t="s">
        <v>273</v>
      </c>
      <c r="B296" s="71">
        <v>5000</v>
      </c>
      <c r="C296" s="110">
        <v>0</v>
      </c>
      <c r="D296" s="108">
        <v>0</v>
      </c>
      <c r="E296" s="108">
        <v>0</v>
      </c>
      <c r="F296" s="106"/>
      <c r="G296" s="107"/>
      <c r="H296" s="105"/>
      <c r="I296" s="105"/>
      <c r="J296" s="105"/>
      <c r="K296" s="105"/>
      <c r="L296" s="106"/>
      <c r="M296" s="107"/>
      <c r="N296" s="105"/>
      <c r="O296" s="105"/>
      <c r="P296" s="105"/>
      <c r="Q296" s="105"/>
      <c r="R296" s="106"/>
      <c r="S296" s="107"/>
      <c r="T296" s="105"/>
      <c r="U296" s="105"/>
      <c r="V296" s="105"/>
      <c r="W296" s="105"/>
      <c r="X296" s="106"/>
      <c r="Y296" s="28">
        <f t="shared" si="8"/>
        <v>3</v>
      </c>
      <c r="Z296" s="33">
        <f t="shared" si="9"/>
        <v>0</v>
      </c>
    </row>
    <row r="297" spans="1:26" ht="15" customHeight="1" x14ac:dyDescent="0.3">
      <c r="A297" s="63" t="s">
        <v>274</v>
      </c>
      <c r="B297" s="71">
        <v>10</v>
      </c>
      <c r="C297" s="104"/>
      <c r="D297" s="105"/>
      <c r="E297" s="105"/>
      <c r="F297" s="106"/>
      <c r="G297" s="107"/>
      <c r="H297" s="105"/>
      <c r="I297" s="105"/>
      <c r="J297" s="105"/>
      <c r="K297" s="105"/>
      <c r="L297" s="106"/>
      <c r="M297" s="107"/>
      <c r="N297" s="105"/>
      <c r="O297" s="105"/>
      <c r="P297" s="105"/>
      <c r="Q297" s="105"/>
      <c r="R297" s="106"/>
      <c r="S297" s="107"/>
      <c r="T297" s="108">
        <v>0</v>
      </c>
      <c r="U297" s="105"/>
      <c r="V297" s="108">
        <v>0</v>
      </c>
      <c r="W297" s="105"/>
      <c r="X297" s="106"/>
      <c r="Y297" s="28">
        <f t="shared" si="8"/>
        <v>2</v>
      </c>
      <c r="Z297" s="33">
        <f t="shared" si="9"/>
        <v>0</v>
      </c>
    </row>
    <row r="298" spans="1:26" ht="15" customHeight="1" x14ac:dyDescent="0.3">
      <c r="A298" s="63" t="s">
        <v>275</v>
      </c>
      <c r="B298" s="71">
        <v>5000</v>
      </c>
      <c r="C298" s="110">
        <v>0</v>
      </c>
      <c r="D298" s="108">
        <v>0</v>
      </c>
      <c r="E298" s="108">
        <v>0</v>
      </c>
      <c r="F298" s="106"/>
      <c r="G298" s="107"/>
      <c r="H298" s="105"/>
      <c r="I298" s="105"/>
      <c r="J298" s="105"/>
      <c r="K298" s="105"/>
      <c r="L298" s="106"/>
      <c r="M298" s="107"/>
      <c r="N298" s="105"/>
      <c r="O298" s="105"/>
      <c r="P298" s="105"/>
      <c r="Q298" s="105"/>
      <c r="R298" s="106"/>
      <c r="S298" s="107"/>
      <c r="T298" s="105"/>
      <c r="U298" s="105"/>
      <c r="V298" s="105"/>
      <c r="W298" s="105"/>
      <c r="X298" s="106"/>
      <c r="Y298" s="28">
        <f t="shared" si="8"/>
        <v>3</v>
      </c>
      <c r="Z298" s="33">
        <f t="shared" si="9"/>
        <v>0</v>
      </c>
    </row>
    <row r="299" spans="1:26" ht="15" customHeight="1" x14ac:dyDescent="0.3">
      <c r="A299" s="63" t="s">
        <v>276</v>
      </c>
      <c r="B299" s="71">
        <v>50</v>
      </c>
      <c r="C299" s="110">
        <v>0</v>
      </c>
      <c r="D299" s="108">
        <v>0</v>
      </c>
      <c r="E299" s="105"/>
      <c r="F299" s="106"/>
      <c r="G299" s="107"/>
      <c r="H299" s="105"/>
      <c r="I299" s="105"/>
      <c r="J299" s="105"/>
      <c r="K299" s="105"/>
      <c r="L299" s="106"/>
      <c r="M299" s="107"/>
      <c r="N299" s="105"/>
      <c r="O299" s="105"/>
      <c r="P299" s="105"/>
      <c r="Q299" s="105"/>
      <c r="R299" s="106"/>
      <c r="S299" s="107"/>
      <c r="T299" s="105"/>
      <c r="U299" s="105"/>
      <c r="V299" s="105"/>
      <c r="W299" s="105"/>
      <c r="X299" s="106"/>
      <c r="Y299" s="28">
        <f t="shared" si="8"/>
        <v>2</v>
      </c>
      <c r="Z299" s="33">
        <f t="shared" si="9"/>
        <v>0</v>
      </c>
    </row>
    <row r="300" spans="1:26" ht="15" customHeight="1" x14ac:dyDescent="0.3">
      <c r="A300" s="63" t="s">
        <v>277</v>
      </c>
      <c r="B300" s="71">
        <v>5000</v>
      </c>
      <c r="C300" s="110">
        <v>0</v>
      </c>
      <c r="D300" s="108">
        <v>0</v>
      </c>
      <c r="E300" s="108">
        <v>0</v>
      </c>
      <c r="F300" s="106"/>
      <c r="G300" s="107"/>
      <c r="H300" s="105"/>
      <c r="I300" s="105"/>
      <c r="J300" s="105"/>
      <c r="K300" s="105"/>
      <c r="L300" s="106"/>
      <c r="M300" s="107"/>
      <c r="N300" s="105"/>
      <c r="O300" s="105"/>
      <c r="P300" s="105"/>
      <c r="Q300" s="105"/>
      <c r="R300" s="106"/>
      <c r="S300" s="107"/>
      <c r="T300" s="105"/>
      <c r="U300" s="105"/>
      <c r="V300" s="105"/>
      <c r="W300" s="105"/>
      <c r="X300" s="106"/>
      <c r="Y300" s="28">
        <f t="shared" si="8"/>
        <v>3</v>
      </c>
      <c r="Z300" s="33">
        <f t="shared" si="9"/>
        <v>0</v>
      </c>
    </row>
    <row r="301" spans="1:26" ht="15" customHeight="1" x14ac:dyDescent="0.3">
      <c r="A301" s="63" t="s">
        <v>278</v>
      </c>
      <c r="B301" s="71">
        <v>100</v>
      </c>
      <c r="C301" s="110">
        <v>0</v>
      </c>
      <c r="D301" s="108">
        <v>0</v>
      </c>
      <c r="E301" s="108">
        <v>0</v>
      </c>
      <c r="F301" s="106"/>
      <c r="G301" s="107"/>
      <c r="H301" s="105"/>
      <c r="I301" s="105"/>
      <c r="J301" s="105"/>
      <c r="K301" s="105"/>
      <c r="L301" s="106"/>
      <c r="M301" s="107"/>
      <c r="N301" s="105"/>
      <c r="O301" s="105"/>
      <c r="P301" s="105"/>
      <c r="Q301" s="105"/>
      <c r="R301" s="106"/>
      <c r="S301" s="107"/>
      <c r="T301" s="105"/>
      <c r="U301" s="105"/>
      <c r="V301" s="105"/>
      <c r="W301" s="105"/>
      <c r="X301" s="106"/>
      <c r="Y301" s="28">
        <f t="shared" si="8"/>
        <v>3</v>
      </c>
      <c r="Z301" s="33">
        <f t="shared" si="9"/>
        <v>0</v>
      </c>
    </row>
    <row r="302" spans="1:26" ht="15" customHeight="1" x14ac:dyDescent="0.3">
      <c r="A302" s="63" t="s">
        <v>279</v>
      </c>
      <c r="B302" s="71">
        <v>50</v>
      </c>
      <c r="C302" s="104"/>
      <c r="D302" s="105"/>
      <c r="E302" s="105"/>
      <c r="F302" s="106"/>
      <c r="G302" s="107"/>
      <c r="H302" s="105"/>
      <c r="I302" s="105"/>
      <c r="J302" s="105"/>
      <c r="K302" s="105"/>
      <c r="L302" s="106"/>
      <c r="M302" s="107"/>
      <c r="N302" s="105"/>
      <c r="O302" s="105"/>
      <c r="P302" s="105"/>
      <c r="Q302" s="108">
        <v>0</v>
      </c>
      <c r="R302" s="106"/>
      <c r="S302" s="107"/>
      <c r="T302" s="105"/>
      <c r="U302" s="105"/>
      <c r="V302" s="105"/>
      <c r="W302" s="105"/>
      <c r="X302" s="106"/>
      <c r="Y302" s="28">
        <f t="shared" si="8"/>
        <v>1</v>
      </c>
      <c r="Z302" s="33">
        <f t="shared" si="9"/>
        <v>0</v>
      </c>
    </row>
    <row r="303" spans="1:26" ht="15" customHeight="1" x14ac:dyDescent="0.3">
      <c r="A303" s="63" t="s">
        <v>280</v>
      </c>
      <c r="B303" s="71">
        <v>50</v>
      </c>
      <c r="C303" s="104"/>
      <c r="D303" s="105"/>
      <c r="E303" s="105"/>
      <c r="F303" s="106"/>
      <c r="G303" s="107"/>
      <c r="H303" s="105"/>
      <c r="I303" s="105"/>
      <c r="J303" s="105"/>
      <c r="K303" s="105"/>
      <c r="L303" s="106"/>
      <c r="M303" s="107"/>
      <c r="N303" s="105"/>
      <c r="O303" s="105"/>
      <c r="P303" s="105"/>
      <c r="Q303" s="108">
        <v>0</v>
      </c>
      <c r="R303" s="106"/>
      <c r="S303" s="107"/>
      <c r="T303" s="105"/>
      <c r="U303" s="105"/>
      <c r="V303" s="105"/>
      <c r="W303" s="108">
        <v>0</v>
      </c>
      <c r="X303" s="106"/>
      <c r="Y303" s="28">
        <f t="shared" si="8"/>
        <v>2</v>
      </c>
      <c r="Z303" s="33">
        <f t="shared" si="9"/>
        <v>0</v>
      </c>
    </row>
    <row r="304" spans="1:26" ht="15" customHeight="1" x14ac:dyDescent="0.3">
      <c r="A304" s="63" t="s">
        <v>281</v>
      </c>
      <c r="B304" s="71">
        <v>30</v>
      </c>
      <c r="C304" s="104"/>
      <c r="D304" s="105"/>
      <c r="E304" s="105"/>
      <c r="F304" s="106"/>
      <c r="G304" s="107"/>
      <c r="H304" s="105"/>
      <c r="I304" s="105"/>
      <c r="J304" s="105"/>
      <c r="K304" s="105"/>
      <c r="L304" s="106"/>
      <c r="M304" s="107"/>
      <c r="N304" s="105"/>
      <c r="O304" s="105"/>
      <c r="P304" s="105"/>
      <c r="Q304" s="108">
        <v>0</v>
      </c>
      <c r="R304" s="106"/>
      <c r="S304" s="107"/>
      <c r="T304" s="105"/>
      <c r="U304" s="105"/>
      <c r="V304" s="105"/>
      <c r="W304" s="108">
        <v>0</v>
      </c>
      <c r="X304" s="106"/>
      <c r="Y304" s="28">
        <f t="shared" si="8"/>
        <v>2</v>
      </c>
      <c r="Z304" s="33">
        <f t="shared" si="9"/>
        <v>0</v>
      </c>
    </row>
    <row r="305" spans="1:26" ht="15" customHeight="1" x14ac:dyDescent="0.3">
      <c r="A305" s="63" t="s">
        <v>282</v>
      </c>
      <c r="B305" s="71">
        <v>30</v>
      </c>
      <c r="C305" s="104"/>
      <c r="D305" s="105"/>
      <c r="E305" s="105"/>
      <c r="F305" s="106"/>
      <c r="G305" s="107"/>
      <c r="H305" s="105"/>
      <c r="I305" s="105"/>
      <c r="J305" s="105"/>
      <c r="K305" s="105"/>
      <c r="L305" s="106"/>
      <c r="M305" s="107"/>
      <c r="N305" s="105"/>
      <c r="O305" s="105"/>
      <c r="P305" s="105"/>
      <c r="Q305" s="108">
        <v>0</v>
      </c>
      <c r="R305" s="106"/>
      <c r="S305" s="107"/>
      <c r="T305" s="105"/>
      <c r="U305" s="105"/>
      <c r="V305" s="105"/>
      <c r="W305" s="108">
        <v>0</v>
      </c>
      <c r="X305" s="106"/>
      <c r="Y305" s="28">
        <f t="shared" si="8"/>
        <v>2</v>
      </c>
      <c r="Z305" s="33">
        <f t="shared" si="9"/>
        <v>0</v>
      </c>
    </row>
    <row r="306" spans="1:26" ht="15" customHeight="1" x14ac:dyDescent="0.3">
      <c r="A306" s="63" t="s">
        <v>283</v>
      </c>
      <c r="B306" s="71">
        <v>100</v>
      </c>
      <c r="C306" s="104"/>
      <c r="D306" s="105"/>
      <c r="E306" s="105"/>
      <c r="F306" s="106"/>
      <c r="G306" s="107"/>
      <c r="H306" s="105"/>
      <c r="I306" s="105"/>
      <c r="J306" s="105"/>
      <c r="K306" s="108">
        <v>0</v>
      </c>
      <c r="L306" s="106"/>
      <c r="M306" s="107"/>
      <c r="N306" s="105"/>
      <c r="O306" s="105"/>
      <c r="P306" s="105"/>
      <c r="Q306" s="108">
        <v>0</v>
      </c>
      <c r="R306" s="106"/>
      <c r="S306" s="107"/>
      <c r="T306" s="105"/>
      <c r="U306" s="105"/>
      <c r="V306" s="105"/>
      <c r="W306" s="113"/>
      <c r="X306" s="106"/>
      <c r="Y306" s="28">
        <f t="shared" si="8"/>
        <v>2</v>
      </c>
      <c r="Z306" s="33">
        <f t="shared" si="9"/>
        <v>0</v>
      </c>
    </row>
    <row r="307" spans="1:26" ht="15" customHeight="1" x14ac:dyDescent="0.3">
      <c r="A307" s="63" t="s">
        <v>284</v>
      </c>
      <c r="B307" s="71">
        <v>40</v>
      </c>
      <c r="C307" s="104"/>
      <c r="D307" s="105"/>
      <c r="E307" s="105"/>
      <c r="F307" s="106"/>
      <c r="G307" s="107"/>
      <c r="H307" s="105"/>
      <c r="I307" s="105"/>
      <c r="J307" s="105"/>
      <c r="K307" s="105"/>
      <c r="L307" s="106"/>
      <c r="M307" s="107"/>
      <c r="N307" s="105"/>
      <c r="O307" s="105"/>
      <c r="P307" s="105"/>
      <c r="Q307" s="108">
        <v>0</v>
      </c>
      <c r="R307" s="106"/>
      <c r="S307" s="107"/>
      <c r="T307" s="105"/>
      <c r="U307" s="105"/>
      <c r="V307" s="105"/>
      <c r="W307" s="108">
        <v>0</v>
      </c>
      <c r="X307" s="106"/>
      <c r="Y307" s="28">
        <f t="shared" si="8"/>
        <v>2</v>
      </c>
      <c r="Z307" s="33">
        <f t="shared" si="9"/>
        <v>0</v>
      </c>
    </row>
    <row r="308" spans="1:26" ht="15" customHeight="1" x14ac:dyDescent="0.3">
      <c r="A308" s="63" t="s">
        <v>693</v>
      </c>
      <c r="B308" s="71">
        <v>10</v>
      </c>
      <c r="C308" s="104"/>
      <c r="D308" s="105"/>
      <c r="E308" s="105"/>
      <c r="F308" s="106"/>
      <c r="G308" s="107"/>
      <c r="H308" s="105"/>
      <c r="I308" s="105"/>
      <c r="J308" s="105"/>
      <c r="K308" s="105"/>
      <c r="L308" s="109">
        <v>0</v>
      </c>
      <c r="M308" s="107"/>
      <c r="N308" s="105"/>
      <c r="O308" s="105"/>
      <c r="P308" s="105"/>
      <c r="Q308" s="105"/>
      <c r="R308" s="109">
        <v>0</v>
      </c>
      <c r="S308" s="107"/>
      <c r="T308" s="105"/>
      <c r="U308" s="105"/>
      <c r="V308" s="105"/>
      <c r="W308" s="105"/>
      <c r="X308" s="106"/>
      <c r="Y308" s="28">
        <f t="shared" si="8"/>
        <v>2</v>
      </c>
      <c r="Z308" s="33">
        <f t="shared" si="9"/>
        <v>0</v>
      </c>
    </row>
    <row r="309" spans="1:26" ht="15" customHeight="1" x14ac:dyDescent="0.3">
      <c r="A309" s="63" t="s">
        <v>285</v>
      </c>
      <c r="B309" s="71">
        <v>10</v>
      </c>
      <c r="C309" s="104"/>
      <c r="D309" s="105"/>
      <c r="E309" s="105"/>
      <c r="F309" s="106"/>
      <c r="G309" s="107"/>
      <c r="H309" s="105"/>
      <c r="I309" s="105"/>
      <c r="J309" s="105"/>
      <c r="K309" s="105"/>
      <c r="L309" s="106"/>
      <c r="M309" s="107"/>
      <c r="N309" s="105"/>
      <c r="O309" s="105"/>
      <c r="P309" s="105"/>
      <c r="Q309" s="105"/>
      <c r="R309" s="109">
        <v>0</v>
      </c>
      <c r="S309" s="107"/>
      <c r="T309" s="105"/>
      <c r="U309" s="105"/>
      <c r="V309" s="105"/>
      <c r="W309" s="105"/>
      <c r="X309" s="109">
        <v>0</v>
      </c>
      <c r="Y309" s="28">
        <f t="shared" si="8"/>
        <v>2</v>
      </c>
      <c r="Z309" s="33">
        <f t="shared" si="9"/>
        <v>0</v>
      </c>
    </row>
    <row r="310" spans="1:26" ht="15" customHeight="1" x14ac:dyDescent="0.3">
      <c r="A310" s="63" t="s">
        <v>286</v>
      </c>
      <c r="B310" s="71">
        <v>10</v>
      </c>
      <c r="C310" s="104"/>
      <c r="D310" s="105"/>
      <c r="E310" s="105"/>
      <c r="F310" s="106"/>
      <c r="G310" s="107"/>
      <c r="H310" s="105"/>
      <c r="I310" s="105"/>
      <c r="J310" s="105"/>
      <c r="K310" s="105"/>
      <c r="L310" s="106"/>
      <c r="M310" s="107"/>
      <c r="N310" s="105"/>
      <c r="O310" s="105"/>
      <c r="P310" s="105"/>
      <c r="Q310" s="105"/>
      <c r="R310" s="109">
        <v>0</v>
      </c>
      <c r="S310" s="107"/>
      <c r="T310" s="105"/>
      <c r="U310" s="105"/>
      <c r="V310" s="105"/>
      <c r="W310" s="105"/>
      <c r="X310" s="109">
        <v>0</v>
      </c>
      <c r="Y310" s="28">
        <f t="shared" si="8"/>
        <v>2</v>
      </c>
      <c r="Z310" s="33">
        <f t="shared" si="9"/>
        <v>0</v>
      </c>
    </row>
    <row r="311" spans="1:26" ht="15" customHeight="1" x14ac:dyDescent="0.3">
      <c r="A311" s="63" t="s">
        <v>287</v>
      </c>
      <c r="B311" s="71">
        <v>10</v>
      </c>
      <c r="C311" s="104"/>
      <c r="D311" s="105"/>
      <c r="E311" s="105"/>
      <c r="F311" s="106"/>
      <c r="G311" s="107"/>
      <c r="H311" s="105"/>
      <c r="I311" s="105"/>
      <c r="J311" s="105"/>
      <c r="K311" s="105"/>
      <c r="L311" s="109">
        <v>0</v>
      </c>
      <c r="M311" s="107"/>
      <c r="N311" s="105"/>
      <c r="O311" s="105"/>
      <c r="P311" s="105"/>
      <c r="Q311" s="105"/>
      <c r="R311" s="109">
        <v>0</v>
      </c>
      <c r="S311" s="107"/>
      <c r="T311" s="105"/>
      <c r="U311" s="105"/>
      <c r="V311" s="105"/>
      <c r="W311" s="105"/>
      <c r="X311" s="106"/>
      <c r="Y311" s="28">
        <f t="shared" si="8"/>
        <v>2</v>
      </c>
      <c r="Z311" s="33">
        <f t="shared" si="9"/>
        <v>0</v>
      </c>
    </row>
    <row r="312" spans="1:26" ht="15" customHeight="1" x14ac:dyDescent="0.3">
      <c r="A312" s="63" t="s">
        <v>288</v>
      </c>
      <c r="B312" s="71">
        <v>10</v>
      </c>
      <c r="C312" s="104"/>
      <c r="D312" s="105"/>
      <c r="E312" s="105"/>
      <c r="F312" s="106"/>
      <c r="G312" s="107"/>
      <c r="H312" s="105"/>
      <c r="I312" s="105"/>
      <c r="J312" s="105"/>
      <c r="K312" s="105"/>
      <c r="L312" s="109">
        <v>0</v>
      </c>
      <c r="M312" s="107"/>
      <c r="N312" s="105"/>
      <c r="O312" s="105"/>
      <c r="P312" s="105"/>
      <c r="Q312" s="105"/>
      <c r="R312" s="109">
        <v>0</v>
      </c>
      <c r="S312" s="107"/>
      <c r="T312" s="105"/>
      <c r="U312" s="105"/>
      <c r="V312" s="105"/>
      <c r="W312" s="105"/>
      <c r="X312" s="109">
        <v>0</v>
      </c>
      <c r="Y312" s="28">
        <f t="shared" si="8"/>
        <v>3</v>
      </c>
      <c r="Z312" s="33">
        <f t="shared" si="9"/>
        <v>0</v>
      </c>
    </row>
    <row r="313" spans="1:26" ht="15" customHeight="1" x14ac:dyDescent="0.3">
      <c r="A313" s="63" t="s">
        <v>289</v>
      </c>
      <c r="B313" s="71">
        <v>300</v>
      </c>
      <c r="C313" s="104"/>
      <c r="D313" s="105"/>
      <c r="E313" s="105"/>
      <c r="F313" s="109">
        <v>0</v>
      </c>
      <c r="G313" s="107"/>
      <c r="H313" s="105"/>
      <c r="I313" s="105"/>
      <c r="J313" s="105"/>
      <c r="K313" s="105"/>
      <c r="L313" s="109">
        <v>0</v>
      </c>
      <c r="M313" s="107"/>
      <c r="N313" s="105"/>
      <c r="O313" s="105"/>
      <c r="P313" s="105"/>
      <c r="Q313" s="105"/>
      <c r="R313" s="106"/>
      <c r="S313" s="107"/>
      <c r="T313" s="105"/>
      <c r="U313" s="105"/>
      <c r="V313" s="105"/>
      <c r="W313" s="105"/>
      <c r="X313" s="106"/>
      <c r="Y313" s="28">
        <f t="shared" si="8"/>
        <v>2</v>
      </c>
      <c r="Z313" s="33">
        <f t="shared" si="9"/>
        <v>0</v>
      </c>
    </row>
    <row r="314" spans="1:26" ht="15" customHeight="1" x14ac:dyDescent="0.3">
      <c r="A314" s="63" t="s">
        <v>290</v>
      </c>
      <c r="B314" s="71">
        <v>300</v>
      </c>
      <c r="C314" s="104"/>
      <c r="D314" s="105"/>
      <c r="E314" s="105"/>
      <c r="F314" s="109">
        <v>0</v>
      </c>
      <c r="G314" s="107"/>
      <c r="H314" s="105"/>
      <c r="I314" s="105"/>
      <c r="J314" s="105"/>
      <c r="K314" s="105"/>
      <c r="L314" s="106"/>
      <c r="M314" s="107"/>
      <c r="N314" s="105"/>
      <c r="O314" s="105"/>
      <c r="P314" s="105"/>
      <c r="Q314" s="105"/>
      <c r="R314" s="106"/>
      <c r="S314" s="107"/>
      <c r="T314" s="105"/>
      <c r="U314" s="105"/>
      <c r="V314" s="105"/>
      <c r="W314" s="105"/>
      <c r="X314" s="106"/>
      <c r="Y314" s="28">
        <f t="shared" si="8"/>
        <v>1</v>
      </c>
      <c r="Z314" s="33">
        <f t="shared" si="9"/>
        <v>0</v>
      </c>
    </row>
    <row r="315" spans="1:26" ht="15" customHeight="1" x14ac:dyDescent="0.3">
      <c r="A315" s="63" t="s">
        <v>291</v>
      </c>
      <c r="B315" s="71">
        <v>300</v>
      </c>
      <c r="C315" s="104"/>
      <c r="D315" s="105"/>
      <c r="E315" s="105"/>
      <c r="F315" s="109">
        <v>0</v>
      </c>
      <c r="G315" s="107"/>
      <c r="H315" s="105"/>
      <c r="I315" s="105"/>
      <c r="J315" s="105"/>
      <c r="K315" s="105"/>
      <c r="L315" s="106"/>
      <c r="M315" s="107"/>
      <c r="N315" s="105"/>
      <c r="O315" s="105"/>
      <c r="P315" s="105"/>
      <c r="Q315" s="105"/>
      <c r="R315" s="106"/>
      <c r="S315" s="107"/>
      <c r="T315" s="105"/>
      <c r="U315" s="105"/>
      <c r="V315" s="105"/>
      <c r="W315" s="105"/>
      <c r="X315" s="106"/>
      <c r="Y315" s="28">
        <f t="shared" si="8"/>
        <v>1</v>
      </c>
      <c r="Z315" s="33">
        <f t="shared" si="9"/>
        <v>0</v>
      </c>
    </row>
    <row r="316" spans="1:26" ht="15" customHeight="1" x14ac:dyDescent="0.3">
      <c r="A316" s="63" t="s">
        <v>292</v>
      </c>
      <c r="B316" s="71">
        <v>300</v>
      </c>
      <c r="C316" s="104"/>
      <c r="D316" s="105"/>
      <c r="E316" s="105"/>
      <c r="F316" s="109">
        <v>0</v>
      </c>
      <c r="G316" s="107"/>
      <c r="H316" s="105"/>
      <c r="I316" s="105"/>
      <c r="J316" s="105"/>
      <c r="K316" s="105"/>
      <c r="L316" s="109">
        <v>0</v>
      </c>
      <c r="M316" s="107"/>
      <c r="N316" s="105"/>
      <c r="O316" s="105"/>
      <c r="P316" s="105"/>
      <c r="Q316" s="105"/>
      <c r="R316" s="106"/>
      <c r="S316" s="107"/>
      <c r="T316" s="105"/>
      <c r="U316" s="105"/>
      <c r="V316" s="105"/>
      <c r="W316" s="105"/>
      <c r="X316" s="106"/>
      <c r="Y316" s="28">
        <f t="shared" si="8"/>
        <v>2</v>
      </c>
      <c r="Z316" s="33">
        <f t="shared" si="9"/>
        <v>0</v>
      </c>
    </row>
    <row r="317" spans="1:26" ht="15" customHeight="1" x14ac:dyDescent="0.3">
      <c r="A317" s="63" t="s">
        <v>293</v>
      </c>
      <c r="B317" s="71">
        <v>30</v>
      </c>
      <c r="C317" s="104"/>
      <c r="D317" s="105"/>
      <c r="E317" s="105"/>
      <c r="F317" s="109">
        <v>0</v>
      </c>
      <c r="G317" s="107"/>
      <c r="H317" s="105"/>
      <c r="I317" s="105"/>
      <c r="J317" s="105"/>
      <c r="K317" s="105"/>
      <c r="L317" s="109">
        <v>0</v>
      </c>
      <c r="M317" s="107"/>
      <c r="N317" s="105"/>
      <c r="O317" s="105"/>
      <c r="P317" s="105"/>
      <c r="Q317" s="105"/>
      <c r="R317" s="106"/>
      <c r="S317" s="107"/>
      <c r="T317" s="105"/>
      <c r="U317" s="105"/>
      <c r="V317" s="105"/>
      <c r="W317" s="105"/>
      <c r="X317" s="106"/>
      <c r="Y317" s="28">
        <f t="shared" si="8"/>
        <v>2</v>
      </c>
      <c r="Z317" s="33">
        <f t="shared" si="9"/>
        <v>0</v>
      </c>
    </row>
    <row r="318" spans="1:26" ht="15" customHeight="1" x14ac:dyDescent="0.3">
      <c r="A318" s="63" t="s">
        <v>294</v>
      </c>
      <c r="B318" s="71">
        <v>30</v>
      </c>
      <c r="C318" s="104"/>
      <c r="D318" s="105"/>
      <c r="E318" s="105"/>
      <c r="F318" s="109">
        <v>0</v>
      </c>
      <c r="G318" s="107"/>
      <c r="H318" s="105"/>
      <c r="I318" s="105"/>
      <c r="J318" s="105"/>
      <c r="K318" s="105"/>
      <c r="L318" s="109">
        <v>0</v>
      </c>
      <c r="M318" s="107"/>
      <c r="N318" s="105"/>
      <c r="O318" s="105"/>
      <c r="P318" s="105"/>
      <c r="Q318" s="105"/>
      <c r="R318" s="106"/>
      <c r="S318" s="107"/>
      <c r="T318" s="105"/>
      <c r="U318" s="105"/>
      <c r="V318" s="105"/>
      <c r="W318" s="105"/>
      <c r="X318" s="106"/>
      <c r="Y318" s="28">
        <f t="shared" si="8"/>
        <v>2</v>
      </c>
      <c r="Z318" s="33">
        <f t="shared" si="9"/>
        <v>0</v>
      </c>
    </row>
    <row r="319" spans="1:26" ht="15" customHeight="1" x14ac:dyDescent="0.3">
      <c r="A319" s="63" t="s">
        <v>295</v>
      </c>
      <c r="B319" s="71">
        <v>10</v>
      </c>
      <c r="C319" s="104"/>
      <c r="D319" s="105"/>
      <c r="E319" s="105"/>
      <c r="F319" s="109">
        <v>0</v>
      </c>
      <c r="G319" s="107"/>
      <c r="H319" s="105"/>
      <c r="I319" s="105"/>
      <c r="J319" s="105"/>
      <c r="K319" s="105"/>
      <c r="L319" s="109">
        <v>0</v>
      </c>
      <c r="M319" s="107"/>
      <c r="N319" s="105"/>
      <c r="O319" s="105"/>
      <c r="P319" s="105"/>
      <c r="Q319" s="105"/>
      <c r="R319" s="106"/>
      <c r="S319" s="107"/>
      <c r="T319" s="105"/>
      <c r="U319" s="105"/>
      <c r="V319" s="105"/>
      <c r="W319" s="105"/>
      <c r="X319" s="106"/>
      <c r="Y319" s="28">
        <f t="shared" si="8"/>
        <v>2</v>
      </c>
      <c r="Z319" s="33">
        <f t="shared" si="9"/>
        <v>0</v>
      </c>
    </row>
    <row r="320" spans="1:26" ht="15" customHeight="1" x14ac:dyDescent="0.3">
      <c r="A320" s="63" t="s">
        <v>296</v>
      </c>
      <c r="B320" s="71">
        <v>10</v>
      </c>
      <c r="C320" s="104"/>
      <c r="D320" s="105"/>
      <c r="E320" s="105"/>
      <c r="F320" s="109">
        <v>0</v>
      </c>
      <c r="G320" s="107"/>
      <c r="H320" s="105"/>
      <c r="I320" s="105"/>
      <c r="J320" s="105"/>
      <c r="K320" s="105"/>
      <c r="L320" s="109">
        <v>0</v>
      </c>
      <c r="M320" s="107"/>
      <c r="N320" s="105"/>
      <c r="O320" s="105"/>
      <c r="P320" s="105"/>
      <c r="Q320" s="105"/>
      <c r="R320" s="106"/>
      <c r="S320" s="107"/>
      <c r="T320" s="105"/>
      <c r="U320" s="105"/>
      <c r="V320" s="105"/>
      <c r="W320" s="105"/>
      <c r="X320" s="106"/>
      <c r="Y320" s="28">
        <f t="shared" si="8"/>
        <v>2</v>
      </c>
      <c r="Z320" s="33">
        <f t="shared" si="9"/>
        <v>0</v>
      </c>
    </row>
    <row r="321" spans="1:26" ht="15" customHeight="1" x14ac:dyDescent="0.3">
      <c r="A321" s="63" t="s">
        <v>297</v>
      </c>
      <c r="B321" s="71">
        <v>50</v>
      </c>
      <c r="C321" s="104"/>
      <c r="D321" s="105"/>
      <c r="E321" s="105"/>
      <c r="F321" s="109">
        <v>0</v>
      </c>
      <c r="G321" s="107"/>
      <c r="H321" s="105"/>
      <c r="I321" s="105"/>
      <c r="J321" s="105"/>
      <c r="K321" s="105"/>
      <c r="L321" s="109">
        <v>0</v>
      </c>
      <c r="M321" s="107"/>
      <c r="N321" s="105"/>
      <c r="O321" s="105"/>
      <c r="P321" s="105"/>
      <c r="Q321" s="105"/>
      <c r="R321" s="106"/>
      <c r="S321" s="107"/>
      <c r="T321" s="105"/>
      <c r="U321" s="105"/>
      <c r="V321" s="105"/>
      <c r="W321" s="105"/>
      <c r="X321" s="106"/>
      <c r="Y321" s="28">
        <f t="shared" si="8"/>
        <v>2</v>
      </c>
      <c r="Z321" s="33">
        <f t="shared" si="9"/>
        <v>0</v>
      </c>
    </row>
    <row r="322" spans="1:26" ht="15" customHeight="1" x14ac:dyDescent="0.3">
      <c r="A322" s="63" t="s">
        <v>298</v>
      </c>
      <c r="B322" s="71">
        <v>50</v>
      </c>
      <c r="C322" s="104"/>
      <c r="D322" s="105"/>
      <c r="E322" s="105"/>
      <c r="F322" s="109">
        <v>0</v>
      </c>
      <c r="G322" s="107"/>
      <c r="H322" s="105"/>
      <c r="I322" s="105"/>
      <c r="J322" s="105"/>
      <c r="K322" s="105"/>
      <c r="L322" s="109">
        <v>0</v>
      </c>
      <c r="M322" s="107"/>
      <c r="N322" s="105"/>
      <c r="O322" s="105"/>
      <c r="P322" s="105"/>
      <c r="Q322" s="105"/>
      <c r="R322" s="106"/>
      <c r="S322" s="107"/>
      <c r="T322" s="105"/>
      <c r="U322" s="105"/>
      <c r="V322" s="105"/>
      <c r="W322" s="105"/>
      <c r="X322" s="106"/>
      <c r="Y322" s="28">
        <f t="shared" si="8"/>
        <v>2</v>
      </c>
      <c r="Z322" s="33">
        <f t="shared" si="9"/>
        <v>0</v>
      </c>
    </row>
    <row r="323" spans="1:26" ht="15" customHeight="1" x14ac:dyDescent="0.3">
      <c r="A323" s="63" t="s">
        <v>299</v>
      </c>
      <c r="B323" s="71">
        <v>10</v>
      </c>
      <c r="C323" s="104"/>
      <c r="D323" s="105"/>
      <c r="E323" s="105"/>
      <c r="F323" s="106"/>
      <c r="G323" s="107"/>
      <c r="H323" s="105"/>
      <c r="I323" s="105"/>
      <c r="J323" s="105"/>
      <c r="K323" s="105"/>
      <c r="L323" s="106"/>
      <c r="M323" s="107"/>
      <c r="N323" s="105"/>
      <c r="O323" s="105"/>
      <c r="P323" s="105"/>
      <c r="Q323" s="105"/>
      <c r="R323" s="114"/>
      <c r="S323" s="107"/>
      <c r="T323" s="105"/>
      <c r="U323" s="105"/>
      <c r="V323" s="105"/>
      <c r="W323" s="105"/>
      <c r="X323" s="109">
        <v>0</v>
      </c>
      <c r="Y323" s="28">
        <f t="shared" si="8"/>
        <v>1</v>
      </c>
      <c r="Z323" s="33">
        <f t="shared" si="9"/>
        <v>0</v>
      </c>
    </row>
    <row r="324" spans="1:26" ht="15" customHeight="1" x14ac:dyDescent="0.3">
      <c r="A324" s="63" t="s">
        <v>300</v>
      </c>
      <c r="B324" s="71">
        <v>10</v>
      </c>
      <c r="C324" s="104"/>
      <c r="D324" s="105"/>
      <c r="E324" s="105"/>
      <c r="F324" s="106"/>
      <c r="G324" s="107"/>
      <c r="H324" s="105"/>
      <c r="I324" s="105"/>
      <c r="J324" s="105"/>
      <c r="K324" s="105"/>
      <c r="L324" s="106"/>
      <c r="M324" s="107"/>
      <c r="N324" s="105"/>
      <c r="O324" s="105"/>
      <c r="P324" s="105"/>
      <c r="Q324" s="105"/>
      <c r="R324" s="109">
        <v>0</v>
      </c>
      <c r="S324" s="107"/>
      <c r="T324" s="105"/>
      <c r="U324" s="105"/>
      <c r="V324" s="105"/>
      <c r="W324" s="105"/>
      <c r="X324" s="106"/>
      <c r="Y324" s="28">
        <f t="shared" si="8"/>
        <v>1</v>
      </c>
      <c r="Z324" s="33">
        <f t="shared" si="9"/>
        <v>0</v>
      </c>
    </row>
    <row r="325" spans="1:26" ht="15" customHeight="1" x14ac:dyDescent="0.3">
      <c r="A325" s="63" t="s">
        <v>301</v>
      </c>
      <c r="B325" s="56">
        <v>50</v>
      </c>
      <c r="C325" s="104"/>
      <c r="D325" s="105"/>
      <c r="E325" s="108">
        <v>0</v>
      </c>
      <c r="F325" s="106"/>
      <c r="G325" s="107"/>
      <c r="H325" s="105"/>
      <c r="I325" s="105"/>
      <c r="J325" s="105"/>
      <c r="K325" s="105"/>
      <c r="L325" s="106"/>
      <c r="M325" s="107"/>
      <c r="N325" s="105"/>
      <c r="O325" s="105"/>
      <c r="P325" s="105"/>
      <c r="Q325" s="105"/>
      <c r="R325" s="106"/>
      <c r="S325" s="107"/>
      <c r="T325" s="105"/>
      <c r="U325" s="105"/>
      <c r="V325" s="105"/>
      <c r="W325" s="105"/>
      <c r="X325" s="106"/>
      <c r="Y325" s="28">
        <f t="shared" si="8"/>
        <v>1</v>
      </c>
      <c r="Z325" s="33">
        <f t="shared" si="9"/>
        <v>0</v>
      </c>
    </row>
    <row r="326" spans="1:26" ht="15" customHeight="1" x14ac:dyDescent="0.3">
      <c r="A326" s="63" t="s">
        <v>302</v>
      </c>
      <c r="B326" s="56">
        <v>10</v>
      </c>
      <c r="C326" s="110">
        <v>0</v>
      </c>
      <c r="D326" s="108">
        <v>0</v>
      </c>
      <c r="E326" s="105"/>
      <c r="F326" s="106"/>
      <c r="G326" s="107"/>
      <c r="H326" s="105"/>
      <c r="I326" s="105"/>
      <c r="J326" s="105"/>
      <c r="K326" s="105"/>
      <c r="L326" s="106"/>
      <c r="M326" s="107"/>
      <c r="N326" s="105"/>
      <c r="O326" s="105"/>
      <c r="P326" s="105"/>
      <c r="Q326" s="105"/>
      <c r="R326" s="106"/>
      <c r="S326" s="107"/>
      <c r="T326" s="105"/>
      <c r="U326" s="105"/>
      <c r="V326" s="105"/>
      <c r="W326" s="105"/>
      <c r="X326" s="106"/>
      <c r="Y326" s="28">
        <f t="shared" si="8"/>
        <v>2</v>
      </c>
      <c r="Z326" s="33">
        <f t="shared" si="9"/>
        <v>0</v>
      </c>
    </row>
    <row r="327" spans="1:26" ht="15" customHeight="1" x14ac:dyDescent="0.3">
      <c r="A327" s="63" t="s">
        <v>303</v>
      </c>
      <c r="B327" s="56">
        <v>10</v>
      </c>
      <c r="C327" s="104"/>
      <c r="D327" s="105"/>
      <c r="E327" s="105"/>
      <c r="F327" s="109">
        <v>0</v>
      </c>
      <c r="G327" s="107"/>
      <c r="H327" s="105"/>
      <c r="I327" s="105"/>
      <c r="J327" s="105"/>
      <c r="K327" s="105"/>
      <c r="L327" s="109">
        <v>0</v>
      </c>
      <c r="M327" s="107"/>
      <c r="N327" s="105"/>
      <c r="O327" s="105"/>
      <c r="P327" s="105"/>
      <c r="Q327" s="105"/>
      <c r="R327" s="106"/>
      <c r="S327" s="107"/>
      <c r="T327" s="105"/>
      <c r="U327" s="105"/>
      <c r="V327" s="105"/>
      <c r="W327" s="105"/>
      <c r="X327" s="106"/>
      <c r="Y327" s="28">
        <f t="shared" si="8"/>
        <v>2</v>
      </c>
      <c r="Z327" s="33">
        <f t="shared" si="9"/>
        <v>0</v>
      </c>
    </row>
    <row r="328" spans="1:26" ht="15" customHeight="1" x14ac:dyDescent="0.3">
      <c r="A328" s="63" t="s">
        <v>304</v>
      </c>
      <c r="B328" s="56">
        <v>10</v>
      </c>
      <c r="C328" s="104"/>
      <c r="D328" s="105"/>
      <c r="E328" s="105"/>
      <c r="F328" s="109">
        <v>0</v>
      </c>
      <c r="G328" s="107"/>
      <c r="H328" s="105"/>
      <c r="I328" s="105"/>
      <c r="J328" s="105"/>
      <c r="K328" s="105"/>
      <c r="L328" s="106"/>
      <c r="M328" s="107"/>
      <c r="N328" s="105"/>
      <c r="O328" s="105"/>
      <c r="P328" s="105"/>
      <c r="Q328" s="105"/>
      <c r="R328" s="106"/>
      <c r="S328" s="107"/>
      <c r="T328" s="105"/>
      <c r="U328" s="105"/>
      <c r="V328" s="105"/>
      <c r="W328" s="105"/>
      <c r="X328" s="106"/>
      <c r="Y328" s="28">
        <f t="shared" si="8"/>
        <v>1</v>
      </c>
      <c r="Z328" s="33">
        <f t="shared" si="9"/>
        <v>0</v>
      </c>
    </row>
    <row r="329" spans="1:26" ht="15" customHeight="1" x14ac:dyDescent="0.3">
      <c r="A329" s="63" t="s">
        <v>306</v>
      </c>
      <c r="B329" s="56">
        <v>50</v>
      </c>
      <c r="C329" s="104"/>
      <c r="D329" s="105"/>
      <c r="E329" s="105"/>
      <c r="F329" s="106"/>
      <c r="G329" s="110">
        <v>0</v>
      </c>
      <c r="H329" s="105"/>
      <c r="I329" s="108">
        <v>0</v>
      </c>
      <c r="J329" s="105"/>
      <c r="K329" s="105"/>
      <c r="L329" s="106"/>
      <c r="M329" s="107"/>
      <c r="N329" s="105"/>
      <c r="O329" s="105"/>
      <c r="P329" s="105"/>
      <c r="Q329" s="105"/>
      <c r="R329" s="106"/>
      <c r="S329" s="107"/>
      <c r="T329" s="105"/>
      <c r="U329" s="105"/>
      <c r="V329" s="105"/>
      <c r="W329" s="105"/>
      <c r="X329" s="106"/>
      <c r="Y329" s="28">
        <f t="shared" si="8"/>
        <v>2</v>
      </c>
      <c r="Z329" s="33">
        <f t="shared" si="9"/>
        <v>0</v>
      </c>
    </row>
    <row r="330" spans="1:26" ht="15" customHeight="1" x14ac:dyDescent="0.3">
      <c r="A330" s="63" t="s">
        <v>307</v>
      </c>
      <c r="B330" s="56">
        <v>40</v>
      </c>
      <c r="C330" s="104"/>
      <c r="D330" s="105"/>
      <c r="E330" s="105"/>
      <c r="F330" s="106"/>
      <c r="G330" s="107"/>
      <c r="H330" s="105"/>
      <c r="I330" s="105"/>
      <c r="J330" s="105"/>
      <c r="K330" s="108">
        <v>0</v>
      </c>
      <c r="L330" s="106"/>
      <c r="M330" s="107"/>
      <c r="N330" s="105"/>
      <c r="O330" s="105"/>
      <c r="P330" s="105"/>
      <c r="Q330" s="108">
        <v>0</v>
      </c>
      <c r="R330" s="106"/>
      <c r="S330" s="107"/>
      <c r="T330" s="105"/>
      <c r="U330" s="105"/>
      <c r="V330" s="105"/>
      <c r="W330" s="105"/>
      <c r="X330" s="106"/>
      <c r="Y330" s="28">
        <f t="shared" si="8"/>
        <v>2</v>
      </c>
      <c r="Z330" s="33">
        <f t="shared" si="9"/>
        <v>0</v>
      </c>
    </row>
    <row r="331" spans="1:26" ht="15" customHeight="1" x14ac:dyDescent="0.3">
      <c r="A331" s="63" t="s">
        <v>308</v>
      </c>
      <c r="B331" s="56">
        <v>50</v>
      </c>
      <c r="C331" s="104"/>
      <c r="D331" s="105"/>
      <c r="E331" s="105"/>
      <c r="F331" s="106"/>
      <c r="G331" s="107"/>
      <c r="H331" s="105"/>
      <c r="I331" s="105"/>
      <c r="J331" s="105"/>
      <c r="K331" s="108">
        <v>0</v>
      </c>
      <c r="L331" s="106"/>
      <c r="M331" s="107"/>
      <c r="N331" s="105"/>
      <c r="O331" s="105"/>
      <c r="P331" s="105"/>
      <c r="Q331" s="108">
        <v>0</v>
      </c>
      <c r="R331" s="106"/>
      <c r="S331" s="107"/>
      <c r="T331" s="105"/>
      <c r="U331" s="105"/>
      <c r="V331" s="105"/>
      <c r="W331" s="105"/>
      <c r="X331" s="106"/>
      <c r="Y331" s="28">
        <f t="shared" ref="Y331:Y394" si="10">COUNT(C331:X331)</f>
        <v>2</v>
      </c>
      <c r="Z331" s="33">
        <f t="shared" ref="Z331:Z394" si="11">IF(COUNT(C331:X331)=Y331,B331*AVERAGE(C331:X331),0)</f>
        <v>0</v>
      </c>
    </row>
    <row r="332" spans="1:26" ht="15" customHeight="1" x14ac:dyDescent="0.3">
      <c r="A332" s="63" t="s">
        <v>309</v>
      </c>
      <c r="B332" s="56">
        <v>30</v>
      </c>
      <c r="C332" s="104"/>
      <c r="D332" s="105"/>
      <c r="E332" s="105"/>
      <c r="F332" s="106"/>
      <c r="G332" s="107"/>
      <c r="H332" s="105"/>
      <c r="I332" s="105"/>
      <c r="J332" s="105"/>
      <c r="K332" s="108">
        <v>0</v>
      </c>
      <c r="L332" s="106"/>
      <c r="M332" s="107"/>
      <c r="N332" s="105"/>
      <c r="O332" s="105"/>
      <c r="P332" s="105"/>
      <c r="Q332" s="108">
        <v>0</v>
      </c>
      <c r="R332" s="106"/>
      <c r="S332" s="107"/>
      <c r="T332" s="105"/>
      <c r="U332" s="105"/>
      <c r="V332" s="105"/>
      <c r="W332" s="105"/>
      <c r="X332" s="106"/>
      <c r="Y332" s="28">
        <f t="shared" si="10"/>
        <v>2</v>
      </c>
      <c r="Z332" s="33">
        <f t="shared" si="11"/>
        <v>0</v>
      </c>
    </row>
    <row r="333" spans="1:26" ht="15" customHeight="1" x14ac:dyDescent="0.3">
      <c r="A333" s="63" t="s">
        <v>310</v>
      </c>
      <c r="B333" s="56">
        <v>50</v>
      </c>
      <c r="C333" s="104"/>
      <c r="D333" s="105"/>
      <c r="E333" s="105"/>
      <c r="F333" s="106"/>
      <c r="G333" s="107"/>
      <c r="H333" s="108">
        <v>0</v>
      </c>
      <c r="I333" s="105"/>
      <c r="J333" s="108">
        <v>0</v>
      </c>
      <c r="K333" s="108">
        <v>0</v>
      </c>
      <c r="L333" s="106"/>
      <c r="M333" s="107"/>
      <c r="N333" s="105"/>
      <c r="O333" s="105"/>
      <c r="P333" s="105"/>
      <c r="Q333" s="108">
        <v>0</v>
      </c>
      <c r="R333" s="106"/>
      <c r="S333" s="107"/>
      <c r="T333" s="105"/>
      <c r="U333" s="105"/>
      <c r="V333" s="105"/>
      <c r="W333" s="105"/>
      <c r="X333" s="106"/>
      <c r="Y333" s="28">
        <f t="shared" si="10"/>
        <v>4</v>
      </c>
      <c r="Z333" s="33">
        <f t="shared" si="11"/>
        <v>0</v>
      </c>
    </row>
    <row r="334" spans="1:26" ht="15" customHeight="1" x14ac:dyDescent="0.3">
      <c r="A334" s="63" t="s">
        <v>311</v>
      </c>
      <c r="B334" s="56">
        <v>10</v>
      </c>
      <c r="C334" s="104"/>
      <c r="D334" s="105"/>
      <c r="E334" s="105"/>
      <c r="F334" s="106"/>
      <c r="G334" s="107"/>
      <c r="H334" s="105"/>
      <c r="I334" s="105"/>
      <c r="J334" s="105"/>
      <c r="K334" s="108">
        <v>0</v>
      </c>
      <c r="L334" s="106"/>
      <c r="M334" s="107"/>
      <c r="N334" s="105"/>
      <c r="O334" s="105"/>
      <c r="P334" s="105"/>
      <c r="Q334" s="108">
        <v>0</v>
      </c>
      <c r="R334" s="106"/>
      <c r="S334" s="107"/>
      <c r="T334" s="105"/>
      <c r="U334" s="105"/>
      <c r="V334" s="105"/>
      <c r="W334" s="105"/>
      <c r="X334" s="106"/>
      <c r="Y334" s="28">
        <f t="shared" si="10"/>
        <v>2</v>
      </c>
      <c r="Z334" s="33">
        <f t="shared" si="11"/>
        <v>0</v>
      </c>
    </row>
    <row r="335" spans="1:26" ht="15" customHeight="1" x14ac:dyDescent="0.3">
      <c r="A335" s="63" t="s">
        <v>312</v>
      </c>
      <c r="B335" s="56">
        <v>50</v>
      </c>
      <c r="C335" s="104"/>
      <c r="D335" s="105"/>
      <c r="E335" s="105"/>
      <c r="F335" s="106"/>
      <c r="G335" s="107"/>
      <c r="H335" s="105"/>
      <c r="I335" s="105"/>
      <c r="J335" s="105"/>
      <c r="K335" s="108">
        <v>0</v>
      </c>
      <c r="L335" s="106"/>
      <c r="M335" s="107"/>
      <c r="N335" s="105"/>
      <c r="O335" s="105"/>
      <c r="P335" s="105"/>
      <c r="Q335" s="108">
        <v>0</v>
      </c>
      <c r="R335" s="106"/>
      <c r="S335" s="107"/>
      <c r="T335" s="105"/>
      <c r="U335" s="105"/>
      <c r="V335" s="105"/>
      <c r="W335" s="105"/>
      <c r="X335" s="106"/>
      <c r="Y335" s="28">
        <f t="shared" si="10"/>
        <v>2</v>
      </c>
      <c r="Z335" s="33">
        <f t="shared" si="11"/>
        <v>0</v>
      </c>
    </row>
    <row r="336" spans="1:26" ht="15" customHeight="1" x14ac:dyDescent="0.3">
      <c r="A336" s="63" t="s">
        <v>313</v>
      </c>
      <c r="B336" s="56">
        <v>50</v>
      </c>
      <c r="C336" s="110">
        <v>0</v>
      </c>
      <c r="D336" s="108">
        <v>0</v>
      </c>
      <c r="E336" s="105"/>
      <c r="F336" s="106"/>
      <c r="G336" s="107"/>
      <c r="H336" s="108">
        <v>0</v>
      </c>
      <c r="I336" s="105"/>
      <c r="J336" s="108">
        <v>0</v>
      </c>
      <c r="K336" s="105"/>
      <c r="L336" s="106"/>
      <c r="M336" s="107"/>
      <c r="N336" s="105"/>
      <c r="O336" s="105"/>
      <c r="P336" s="105"/>
      <c r="Q336" s="105"/>
      <c r="R336" s="106"/>
      <c r="S336" s="107"/>
      <c r="T336" s="105"/>
      <c r="U336" s="105"/>
      <c r="V336" s="105"/>
      <c r="W336" s="105"/>
      <c r="X336" s="106"/>
      <c r="Y336" s="28">
        <f t="shared" si="10"/>
        <v>4</v>
      </c>
      <c r="Z336" s="33">
        <f t="shared" si="11"/>
        <v>0</v>
      </c>
    </row>
    <row r="337" spans="1:26" ht="15" customHeight="1" x14ac:dyDescent="0.3">
      <c r="A337" s="63" t="s">
        <v>314</v>
      </c>
      <c r="B337" s="56">
        <v>20</v>
      </c>
      <c r="C337" s="110">
        <v>0</v>
      </c>
      <c r="D337" s="108">
        <v>0</v>
      </c>
      <c r="E337" s="108">
        <v>0</v>
      </c>
      <c r="F337" s="106"/>
      <c r="G337" s="110">
        <v>0</v>
      </c>
      <c r="H337" s="105"/>
      <c r="I337" s="108">
        <v>0</v>
      </c>
      <c r="J337" s="105"/>
      <c r="K337" s="108">
        <v>0</v>
      </c>
      <c r="L337" s="106"/>
      <c r="M337" s="107"/>
      <c r="N337" s="105"/>
      <c r="O337" s="105"/>
      <c r="P337" s="105"/>
      <c r="Q337" s="105"/>
      <c r="R337" s="106"/>
      <c r="S337" s="107"/>
      <c r="T337" s="105"/>
      <c r="U337" s="105"/>
      <c r="V337" s="105"/>
      <c r="W337" s="105"/>
      <c r="X337" s="106"/>
      <c r="Y337" s="28">
        <f t="shared" si="10"/>
        <v>6</v>
      </c>
      <c r="Z337" s="33">
        <f t="shared" si="11"/>
        <v>0</v>
      </c>
    </row>
    <row r="338" spans="1:26" ht="15" customHeight="1" x14ac:dyDescent="0.3">
      <c r="A338" s="63" t="s">
        <v>315</v>
      </c>
      <c r="B338" s="56">
        <v>20</v>
      </c>
      <c r="C338" s="104"/>
      <c r="D338" s="105"/>
      <c r="E338" s="105"/>
      <c r="F338" s="106"/>
      <c r="G338" s="107"/>
      <c r="H338" s="105"/>
      <c r="I338" s="105"/>
      <c r="J338" s="105"/>
      <c r="K338" s="108">
        <v>0</v>
      </c>
      <c r="L338" s="106"/>
      <c r="M338" s="107"/>
      <c r="N338" s="105"/>
      <c r="O338" s="105"/>
      <c r="P338" s="105"/>
      <c r="Q338" s="108">
        <v>0</v>
      </c>
      <c r="R338" s="106"/>
      <c r="S338" s="107"/>
      <c r="T338" s="105"/>
      <c r="U338" s="105"/>
      <c r="V338" s="105"/>
      <c r="W338" s="105"/>
      <c r="X338" s="106"/>
      <c r="Y338" s="28">
        <f t="shared" si="10"/>
        <v>2</v>
      </c>
      <c r="Z338" s="33">
        <f t="shared" si="11"/>
        <v>0</v>
      </c>
    </row>
    <row r="339" spans="1:26" ht="15" customHeight="1" x14ac:dyDescent="0.3">
      <c r="A339" s="63" t="s">
        <v>316</v>
      </c>
      <c r="B339" s="56">
        <v>20</v>
      </c>
      <c r="C339" s="104"/>
      <c r="D339" s="105"/>
      <c r="E339" s="105"/>
      <c r="F339" s="106"/>
      <c r="G339" s="107"/>
      <c r="H339" s="105"/>
      <c r="I339" s="105"/>
      <c r="J339" s="105"/>
      <c r="K339" s="105"/>
      <c r="L339" s="106"/>
      <c r="M339" s="107"/>
      <c r="N339" s="105"/>
      <c r="O339" s="105"/>
      <c r="P339" s="105"/>
      <c r="Q339" s="108">
        <v>0</v>
      </c>
      <c r="R339" s="106"/>
      <c r="S339" s="107"/>
      <c r="T339" s="105"/>
      <c r="U339" s="105"/>
      <c r="V339" s="105"/>
      <c r="W339" s="105"/>
      <c r="X339" s="106"/>
      <c r="Y339" s="28">
        <f t="shared" si="10"/>
        <v>1</v>
      </c>
      <c r="Z339" s="33">
        <f t="shared" si="11"/>
        <v>0</v>
      </c>
    </row>
    <row r="340" spans="1:26" ht="15" customHeight="1" x14ac:dyDescent="0.3">
      <c r="A340" s="63" t="s">
        <v>694</v>
      </c>
      <c r="B340" s="56">
        <v>20</v>
      </c>
      <c r="C340" s="104"/>
      <c r="D340" s="105"/>
      <c r="E340" s="105"/>
      <c r="F340" s="106"/>
      <c r="G340" s="107"/>
      <c r="H340" s="105"/>
      <c r="I340" s="105"/>
      <c r="J340" s="105"/>
      <c r="K340" s="108">
        <v>0</v>
      </c>
      <c r="L340" s="106"/>
      <c r="M340" s="107"/>
      <c r="N340" s="105"/>
      <c r="O340" s="105"/>
      <c r="P340" s="105"/>
      <c r="Q340" s="108">
        <v>0</v>
      </c>
      <c r="R340" s="106"/>
      <c r="S340" s="107"/>
      <c r="T340" s="105"/>
      <c r="U340" s="105"/>
      <c r="V340" s="105"/>
      <c r="W340" s="105"/>
      <c r="X340" s="106"/>
      <c r="Y340" s="28">
        <f t="shared" si="10"/>
        <v>2</v>
      </c>
      <c r="Z340" s="33">
        <f t="shared" si="11"/>
        <v>0</v>
      </c>
    </row>
    <row r="341" spans="1:26" ht="15" customHeight="1" x14ac:dyDescent="0.3">
      <c r="A341" s="63" t="s">
        <v>321</v>
      </c>
      <c r="B341" s="71">
        <v>50</v>
      </c>
      <c r="C341" s="110">
        <v>0</v>
      </c>
      <c r="D341" s="108">
        <v>0</v>
      </c>
      <c r="E341" s="108">
        <v>0</v>
      </c>
      <c r="F341" s="106"/>
      <c r="G341" s="110">
        <v>0</v>
      </c>
      <c r="H341" s="105"/>
      <c r="I341" s="108">
        <v>0</v>
      </c>
      <c r="J341" s="105"/>
      <c r="K341" s="108">
        <v>0</v>
      </c>
      <c r="L341" s="106"/>
      <c r="M341" s="107"/>
      <c r="N341" s="105"/>
      <c r="O341" s="105"/>
      <c r="P341" s="105"/>
      <c r="Q341" s="105"/>
      <c r="R341" s="106"/>
      <c r="S341" s="107"/>
      <c r="T341" s="105"/>
      <c r="U341" s="105"/>
      <c r="V341" s="105"/>
      <c r="W341" s="105"/>
      <c r="X341" s="106"/>
      <c r="Y341" s="28">
        <f t="shared" si="10"/>
        <v>6</v>
      </c>
      <c r="Z341" s="33">
        <f t="shared" si="11"/>
        <v>0</v>
      </c>
    </row>
    <row r="342" spans="1:26" ht="15" customHeight="1" x14ac:dyDescent="0.3">
      <c r="A342" s="63" t="s">
        <v>322</v>
      </c>
      <c r="B342" s="71">
        <v>400</v>
      </c>
      <c r="C342" s="110">
        <v>0</v>
      </c>
      <c r="D342" s="108">
        <v>0</v>
      </c>
      <c r="E342" s="108">
        <v>0</v>
      </c>
      <c r="F342" s="106"/>
      <c r="G342" s="110">
        <v>0</v>
      </c>
      <c r="H342" s="105"/>
      <c r="I342" s="108">
        <v>0</v>
      </c>
      <c r="J342" s="105"/>
      <c r="K342" s="105"/>
      <c r="L342" s="106"/>
      <c r="M342" s="107"/>
      <c r="N342" s="105"/>
      <c r="O342" s="105"/>
      <c r="P342" s="105"/>
      <c r="Q342" s="105"/>
      <c r="R342" s="106"/>
      <c r="S342" s="107"/>
      <c r="T342" s="105"/>
      <c r="U342" s="105"/>
      <c r="V342" s="105"/>
      <c r="W342" s="105"/>
      <c r="X342" s="106"/>
      <c r="Y342" s="28">
        <f t="shared" si="10"/>
        <v>5</v>
      </c>
      <c r="Z342" s="33">
        <f t="shared" si="11"/>
        <v>0</v>
      </c>
    </row>
    <row r="343" spans="1:26" ht="15" customHeight="1" x14ac:dyDescent="0.3">
      <c r="A343" s="63" t="s">
        <v>696</v>
      </c>
      <c r="B343" s="71">
        <v>50</v>
      </c>
      <c r="C343" s="110">
        <v>0</v>
      </c>
      <c r="D343" s="108">
        <v>0</v>
      </c>
      <c r="E343" s="105"/>
      <c r="F343" s="106"/>
      <c r="G343" s="107"/>
      <c r="H343" s="105"/>
      <c r="I343" s="105"/>
      <c r="J343" s="105"/>
      <c r="K343" s="105"/>
      <c r="L343" s="106"/>
      <c r="M343" s="107"/>
      <c r="N343" s="105"/>
      <c r="O343" s="105"/>
      <c r="P343" s="105"/>
      <c r="Q343" s="105"/>
      <c r="R343" s="106"/>
      <c r="S343" s="107"/>
      <c r="T343" s="105"/>
      <c r="U343" s="105"/>
      <c r="V343" s="105"/>
      <c r="W343" s="105"/>
      <c r="X343" s="106"/>
      <c r="Y343" s="28">
        <f t="shared" si="10"/>
        <v>2</v>
      </c>
      <c r="Z343" s="33">
        <f t="shared" si="11"/>
        <v>0</v>
      </c>
    </row>
    <row r="344" spans="1:26" ht="15" customHeight="1" x14ac:dyDescent="0.3">
      <c r="A344" s="63" t="s">
        <v>695</v>
      </c>
      <c r="B344" s="71">
        <v>50</v>
      </c>
      <c r="C344" s="110">
        <v>0</v>
      </c>
      <c r="D344" s="108">
        <v>0</v>
      </c>
      <c r="E344" s="108">
        <v>0</v>
      </c>
      <c r="F344" s="106"/>
      <c r="G344" s="107"/>
      <c r="H344" s="105"/>
      <c r="I344" s="105"/>
      <c r="J344" s="105"/>
      <c r="K344" s="105"/>
      <c r="L344" s="106"/>
      <c r="M344" s="107"/>
      <c r="N344" s="105"/>
      <c r="O344" s="105"/>
      <c r="P344" s="105"/>
      <c r="Q344" s="105"/>
      <c r="R344" s="106"/>
      <c r="S344" s="107"/>
      <c r="T344" s="105"/>
      <c r="U344" s="105"/>
      <c r="V344" s="105"/>
      <c r="W344" s="105"/>
      <c r="X344" s="106"/>
      <c r="Y344" s="28">
        <f t="shared" si="10"/>
        <v>3</v>
      </c>
      <c r="Z344" s="33">
        <f t="shared" si="11"/>
        <v>0</v>
      </c>
    </row>
    <row r="345" spans="1:26" ht="15" customHeight="1" x14ac:dyDescent="0.3">
      <c r="A345" s="63" t="s">
        <v>323</v>
      </c>
      <c r="B345" s="71">
        <v>150</v>
      </c>
      <c r="C345" s="110">
        <v>0</v>
      </c>
      <c r="D345" s="108">
        <v>0</v>
      </c>
      <c r="E345" s="105"/>
      <c r="F345" s="106"/>
      <c r="G345" s="107"/>
      <c r="H345" s="105"/>
      <c r="I345" s="105"/>
      <c r="J345" s="105"/>
      <c r="K345" s="105"/>
      <c r="L345" s="106"/>
      <c r="M345" s="107"/>
      <c r="N345" s="105"/>
      <c r="O345" s="105"/>
      <c r="P345" s="105"/>
      <c r="Q345" s="105"/>
      <c r="R345" s="106"/>
      <c r="S345" s="107"/>
      <c r="T345" s="105"/>
      <c r="U345" s="105"/>
      <c r="V345" s="105"/>
      <c r="W345" s="105"/>
      <c r="X345" s="106"/>
      <c r="Y345" s="28">
        <f t="shared" si="10"/>
        <v>2</v>
      </c>
      <c r="Z345" s="33">
        <f t="shared" si="11"/>
        <v>0</v>
      </c>
    </row>
    <row r="346" spans="1:26" ht="15" customHeight="1" x14ac:dyDescent="0.3">
      <c r="A346" s="63" t="s">
        <v>324</v>
      </c>
      <c r="B346" s="71">
        <v>800</v>
      </c>
      <c r="C346" s="110">
        <v>0</v>
      </c>
      <c r="D346" s="108">
        <v>0</v>
      </c>
      <c r="E346" s="108">
        <v>0</v>
      </c>
      <c r="F346" s="106"/>
      <c r="G346" s="107"/>
      <c r="H346" s="105"/>
      <c r="I346" s="105"/>
      <c r="J346" s="105"/>
      <c r="K346" s="105"/>
      <c r="L346" s="106"/>
      <c r="M346" s="107"/>
      <c r="N346" s="105"/>
      <c r="O346" s="105"/>
      <c r="P346" s="105"/>
      <c r="Q346" s="105"/>
      <c r="R346" s="106"/>
      <c r="S346" s="107"/>
      <c r="T346" s="105"/>
      <c r="U346" s="105"/>
      <c r="V346" s="105"/>
      <c r="W346" s="105"/>
      <c r="X346" s="106"/>
      <c r="Y346" s="28">
        <f t="shared" si="10"/>
        <v>3</v>
      </c>
      <c r="Z346" s="33">
        <f t="shared" si="11"/>
        <v>0</v>
      </c>
    </row>
    <row r="347" spans="1:26" ht="15" customHeight="1" x14ac:dyDescent="0.3">
      <c r="A347" s="63" t="s">
        <v>325</v>
      </c>
      <c r="B347" s="71">
        <v>200</v>
      </c>
      <c r="C347" s="110">
        <v>0</v>
      </c>
      <c r="D347" s="108">
        <v>0</v>
      </c>
      <c r="E347" s="108">
        <v>0</v>
      </c>
      <c r="F347" s="106"/>
      <c r="G347" s="107"/>
      <c r="H347" s="105"/>
      <c r="I347" s="105"/>
      <c r="J347" s="105"/>
      <c r="K347" s="108">
        <v>0</v>
      </c>
      <c r="L347" s="106"/>
      <c r="M347" s="107"/>
      <c r="N347" s="105"/>
      <c r="O347" s="105"/>
      <c r="P347" s="105"/>
      <c r="Q347" s="105"/>
      <c r="R347" s="106"/>
      <c r="S347" s="107"/>
      <c r="T347" s="105"/>
      <c r="U347" s="105"/>
      <c r="V347" s="105"/>
      <c r="W347" s="105"/>
      <c r="X347" s="106"/>
      <c r="Y347" s="28">
        <f t="shared" si="10"/>
        <v>4</v>
      </c>
      <c r="Z347" s="33">
        <f t="shared" si="11"/>
        <v>0</v>
      </c>
    </row>
    <row r="348" spans="1:26" ht="15" customHeight="1" x14ac:dyDescent="0.3">
      <c r="A348" s="63" t="s">
        <v>326</v>
      </c>
      <c r="B348" s="71">
        <v>50</v>
      </c>
      <c r="C348" s="110">
        <v>0</v>
      </c>
      <c r="D348" s="108">
        <v>0</v>
      </c>
      <c r="E348" s="108">
        <v>0</v>
      </c>
      <c r="F348" s="106"/>
      <c r="G348" s="107"/>
      <c r="H348" s="105"/>
      <c r="I348" s="105"/>
      <c r="J348" s="105"/>
      <c r="K348" s="105"/>
      <c r="L348" s="106"/>
      <c r="M348" s="107"/>
      <c r="N348" s="105"/>
      <c r="O348" s="105"/>
      <c r="P348" s="105"/>
      <c r="Q348" s="105"/>
      <c r="R348" s="106"/>
      <c r="S348" s="107"/>
      <c r="T348" s="105"/>
      <c r="U348" s="105"/>
      <c r="V348" s="105"/>
      <c r="W348" s="105"/>
      <c r="X348" s="106"/>
      <c r="Y348" s="28">
        <f t="shared" si="10"/>
        <v>3</v>
      </c>
      <c r="Z348" s="33">
        <f t="shared" si="11"/>
        <v>0</v>
      </c>
    </row>
    <row r="349" spans="1:26" ht="15" customHeight="1" x14ac:dyDescent="0.3">
      <c r="A349" s="63" t="s">
        <v>327</v>
      </c>
      <c r="B349" s="71">
        <v>50</v>
      </c>
      <c r="C349" s="104"/>
      <c r="D349" s="105"/>
      <c r="E349" s="108">
        <v>0</v>
      </c>
      <c r="F349" s="106"/>
      <c r="G349" s="107"/>
      <c r="H349" s="105"/>
      <c r="I349" s="105"/>
      <c r="J349" s="105"/>
      <c r="K349" s="108">
        <v>0</v>
      </c>
      <c r="L349" s="106"/>
      <c r="M349" s="107"/>
      <c r="N349" s="105"/>
      <c r="O349" s="105"/>
      <c r="P349" s="105"/>
      <c r="Q349" s="105"/>
      <c r="R349" s="106"/>
      <c r="S349" s="107"/>
      <c r="T349" s="105"/>
      <c r="U349" s="105"/>
      <c r="V349" s="105"/>
      <c r="W349" s="105"/>
      <c r="X349" s="106"/>
      <c r="Y349" s="28">
        <f t="shared" si="10"/>
        <v>2</v>
      </c>
      <c r="Z349" s="33">
        <f t="shared" si="11"/>
        <v>0</v>
      </c>
    </row>
    <row r="350" spans="1:26" ht="15" customHeight="1" x14ac:dyDescent="0.3">
      <c r="A350" s="63" t="s">
        <v>328</v>
      </c>
      <c r="B350" s="71">
        <v>600</v>
      </c>
      <c r="C350" s="110">
        <v>0</v>
      </c>
      <c r="D350" s="108">
        <v>0</v>
      </c>
      <c r="E350" s="108">
        <v>0</v>
      </c>
      <c r="F350" s="106"/>
      <c r="G350" s="110">
        <v>0</v>
      </c>
      <c r="H350" s="105"/>
      <c r="I350" s="108">
        <v>0</v>
      </c>
      <c r="J350" s="105"/>
      <c r="K350" s="108">
        <v>0</v>
      </c>
      <c r="L350" s="106"/>
      <c r="M350" s="107"/>
      <c r="N350" s="105"/>
      <c r="O350" s="105"/>
      <c r="P350" s="105"/>
      <c r="Q350" s="105"/>
      <c r="R350" s="106"/>
      <c r="S350" s="107"/>
      <c r="T350" s="105"/>
      <c r="U350" s="105"/>
      <c r="V350" s="105"/>
      <c r="W350" s="105"/>
      <c r="X350" s="106"/>
      <c r="Y350" s="28">
        <f t="shared" si="10"/>
        <v>6</v>
      </c>
      <c r="Z350" s="33">
        <f t="shared" si="11"/>
        <v>0</v>
      </c>
    </row>
    <row r="351" spans="1:26" ht="15" customHeight="1" x14ac:dyDescent="0.3">
      <c r="A351" s="63" t="s">
        <v>562</v>
      </c>
      <c r="B351" s="71">
        <v>1000</v>
      </c>
      <c r="C351" s="110">
        <v>0</v>
      </c>
      <c r="D351" s="108">
        <v>0</v>
      </c>
      <c r="E351" s="108">
        <v>0</v>
      </c>
      <c r="F351" s="106"/>
      <c r="G351" s="107"/>
      <c r="H351" s="105"/>
      <c r="I351" s="105"/>
      <c r="J351" s="105"/>
      <c r="K351" s="105"/>
      <c r="L351" s="106"/>
      <c r="M351" s="107"/>
      <c r="N351" s="105"/>
      <c r="O351" s="105"/>
      <c r="P351" s="105"/>
      <c r="Q351" s="105"/>
      <c r="R351" s="106"/>
      <c r="S351" s="107"/>
      <c r="T351" s="105"/>
      <c r="U351" s="105"/>
      <c r="V351" s="105"/>
      <c r="W351" s="105"/>
      <c r="X351" s="106"/>
      <c r="Y351" s="28">
        <f t="shared" si="10"/>
        <v>3</v>
      </c>
      <c r="Z351" s="33">
        <f t="shared" si="11"/>
        <v>0</v>
      </c>
    </row>
    <row r="352" spans="1:26" ht="15" customHeight="1" x14ac:dyDescent="0.3">
      <c r="A352" s="63" t="s">
        <v>329</v>
      </c>
      <c r="B352" s="71">
        <v>50</v>
      </c>
      <c r="C352" s="110">
        <v>0</v>
      </c>
      <c r="D352" s="108">
        <v>0</v>
      </c>
      <c r="E352" s="108">
        <v>0</v>
      </c>
      <c r="F352" s="106"/>
      <c r="G352" s="110">
        <v>0</v>
      </c>
      <c r="H352" s="105"/>
      <c r="I352" s="108">
        <v>0</v>
      </c>
      <c r="J352" s="105"/>
      <c r="K352" s="108">
        <v>0</v>
      </c>
      <c r="L352" s="106"/>
      <c r="M352" s="107"/>
      <c r="N352" s="105"/>
      <c r="O352" s="105"/>
      <c r="P352" s="105"/>
      <c r="Q352" s="105"/>
      <c r="R352" s="106"/>
      <c r="S352" s="107"/>
      <c r="T352" s="105"/>
      <c r="U352" s="105"/>
      <c r="V352" s="105"/>
      <c r="W352" s="105"/>
      <c r="X352" s="106"/>
      <c r="Y352" s="28">
        <f t="shared" si="10"/>
        <v>6</v>
      </c>
      <c r="Z352" s="33">
        <f t="shared" si="11"/>
        <v>0</v>
      </c>
    </row>
    <row r="353" spans="1:26" ht="15" customHeight="1" x14ac:dyDescent="0.3">
      <c r="A353" s="63" t="s">
        <v>697</v>
      </c>
      <c r="B353" s="71">
        <v>80</v>
      </c>
      <c r="C353" s="110">
        <v>0</v>
      </c>
      <c r="D353" s="108">
        <v>0</v>
      </c>
      <c r="E353" s="108">
        <v>0</v>
      </c>
      <c r="F353" s="106"/>
      <c r="G353" s="107"/>
      <c r="H353" s="105"/>
      <c r="I353" s="105"/>
      <c r="J353" s="105"/>
      <c r="K353" s="105"/>
      <c r="L353" s="106"/>
      <c r="M353" s="107"/>
      <c r="N353" s="105"/>
      <c r="O353" s="105"/>
      <c r="P353" s="105"/>
      <c r="Q353" s="105"/>
      <c r="R353" s="106"/>
      <c r="S353" s="107"/>
      <c r="T353" s="105"/>
      <c r="U353" s="105"/>
      <c r="V353" s="105"/>
      <c r="W353" s="105"/>
      <c r="X353" s="106"/>
      <c r="Y353" s="28">
        <f t="shared" si="10"/>
        <v>3</v>
      </c>
      <c r="Z353" s="33">
        <f t="shared" si="11"/>
        <v>0</v>
      </c>
    </row>
    <row r="354" spans="1:26" ht="15" customHeight="1" x14ac:dyDescent="0.3">
      <c r="A354" s="63" t="s">
        <v>698</v>
      </c>
      <c r="B354" s="71">
        <v>80</v>
      </c>
      <c r="C354" s="110">
        <v>0</v>
      </c>
      <c r="D354" s="108">
        <v>0</v>
      </c>
      <c r="E354" s="108">
        <v>0</v>
      </c>
      <c r="F354" s="106"/>
      <c r="G354" s="110">
        <v>0</v>
      </c>
      <c r="H354" s="105"/>
      <c r="I354" s="108">
        <v>0</v>
      </c>
      <c r="J354" s="105"/>
      <c r="K354" s="108">
        <v>0</v>
      </c>
      <c r="L354" s="106"/>
      <c r="M354" s="107"/>
      <c r="N354" s="105"/>
      <c r="O354" s="105"/>
      <c r="P354" s="105"/>
      <c r="Q354" s="105"/>
      <c r="R354" s="106"/>
      <c r="S354" s="107"/>
      <c r="T354" s="105"/>
      <c r="U354" s="105"/>
      <c r="V354" s="105"/>
      <c r="W354" s="105"/>
      <c r="X354" s="106"/>
      <c r="Y354" s="28">
        <f t="shared" si="10"/>
        <v>6</v>
      </c>
      <c r="Z354" s="33">
        <f t="shared" si="11"/>
        <v>0</v>
      </c>
    </row>
    <row r="355" spans="1:26" ht="15" customHeight="1" x14ac:dyDescent="0.3">
      <c r="A355" s="63" t="s">
        <v>330</v>
      </c>
      <c r="B355" s="71">
        <v>200</v>
      </c>
      <c r="C355" s="110">
        <v>0</v>
      </c>
      <c r="D355" s="108">
        <v>0</v>
      </c>
      <c r="E355" s="108">
        <v>0</v>
      </c>
      <c r="F355" s="106"/>
      <c r="G355" s="107"/>
      <c r="H355" s="105"/>
      <c r="I355" s="105"/>
      <c r="J355" s="105"/>
      <c r="K355" s="105"/>
      <c r="L355" s="106"/>
      <c r="M355" s="107"/>
      <c r="N355" s="105"/>
      <c r="O355" s="105"/>
      <c r="P355" s="105"/>
      <c r="Q355" s="105"/>
      <c r="R355" s="106"/>
      <c r="S355" s="107"/>
      <c r="T355" s="105"/>
      <c r="U355" s="105"/>
      <c r="V355" s="105"/>
      <c r="W355" s="105"/>
      <c r="X355" s="106"/>
      <c r="Y355" s="28">
        <f t="shared" si="10"/>
        <v>3</v>
      </c>
      <c r="Z355" s="33">
        <f t="shared" si="11"/>
        <v>0</v>
      </c>
    </row>
    <row r="356" spans="1:26" ht="15" customHeight="1" x14ac:dyDescent="0.3">
      <c r="A356" s="63" t="s">
        <v>331</v>
      </c>
      <c r="B356" s="71">
        <v>200</v>
      </c>
      <c r="C356" s="110">
        <v>0</v>
      </c>
      <c r="D356" s="108">
        <v>0</v>
      </c>
      <c r="E356" s="108">
        <v>0</v>
      </c>
      <c r="F356" s="106"/>
      <c r="G356" s="107"/>
      <c r="H356" s="105"/>
      <c r="I356" s="105"/>
      <c r="J356" s="105"/>
      <c r="K356" s="108">
        <v>0</v>
      </c>
      <c r="L356" s="106"/>
      <c r="M356" s="107"/>
      <c r="N356" s="105"/>
      <c r="O356" s="105"/>
      <c r="P356" s="105"/>
      <c r="Q356" s="105"/>
      <c r="R356" s="106"/>
      <c r="S356" s="107"/>
      <c r="T356" s="105"/>
      <c r="U356" s="105"/>
      <c r="V356" s="105"/>
      <c r="W356" s="105"/>
      <c r="X356" s="106"/>
      <c r="Y356" s="28">
        <f t="shared" si="10"/>
        <v>4</v>
      </c>
      <c r="Z356" s="33">
        <f t="shared" si="11"/>
        <v>0</v>
      </c>
    </row>
    <row r="357" spans="1:26" ht="15" customHeight="1" x14ac:dyDescent="0.3">
      <c r="A357" s="63" t="s">
        <v>332</v>
      </c>
      <c r="B357" s="71">
        <v>200</v>
      </c>
      <c r="C357" s="110">
        <v>0</v>
      </c>
      <c r="D357" s="108">
        <v>0</v>
      </c>
      <c r="E357" s="108">
        <v>0</v>
      </c>
      <c r="F357" s="106"/>
      <c r="G357" s="110">
        <v>0</v>
      </c>
      <c r="H357" s="105"/>
      <c r="I357" s="108">
        <v>0</v>
      </c>
      <c r="J357" s="105"/>
      <c r="K357" s="105"/>
      <c r="L357" s="106"/>
      <c r="M357" s="107"/>
      <c r="N357" s="105"/>
      <c r="O357" s="105"/>
      <c r="P357" s="105"/>
      <c r="Q357" s="105"/>
      <c r="R357" s="106"/>
      <c r="S357" s="107"/>
      <c r="T357" s="105"/>
      <c r="U357" s="105"/>
      <c r="V357" s="105"/>
      <c r="W357" s="105"/>
      <c r="X357" s="106"/>
      <c r="Y357" s="28">
        <f t="shared" si="10"/>
        <v>5</v>
      </c>
      <c r="Z357" s="33">
        <f t="shared" si="11"/>
        <v>0</v>
      </c>
    </row>
    <row r="358" spans="1:26" ht="15" customHeight="1" x14ac:dyDescent="0.3">
      <c r="A358" s="63" t="s">
        <v>333</v>
      </c>
      <c r="B358" s="71">
        <v>40</v>
      </c>
      <c r="C358" s="110">
        <v>0</v>
      </c>
      <c r="D358" s="108">
        <v>0</v>
      </c>
      <c r="E358" s="108">
        <v>0</v>
      </c>
      <c r="F358" s="106"/>
      <c r="G358" s="107"/>
      <c r="H358" s="105"/>
      <c r="I358" s="105"/>
      <c r="J358" s="105"/>
      <c r="K358" s="105"/>
      <c r="L358" s="106"/>
      <c r="M358" s="107"/>
      <c r="N358" s="105"/>
      <c r="O358" s="105"/>
      <c r="P358" s="105"/>
      <c r="Q358" s="105"/>
      <c r="R358" s="106"/>
      <c r="S358" s="107"/>
      <c r="T358" s="105"/>
      <c r="U358" s="105"/>
      <c r="V358" s="105"/>
      <c r="W358" s="105"/>
      <c r="X358" s="106"/>
      <c r="Y358" s="28">
        <f t="shared" si="10"/>
        <v>3</v>
      </c>
      <c r="Z358" s="33">
        <f t="shared" si="11"/>
        <v>0</v>
      </c>
    </row>
    <row r="359" spans="1:26" ht="15" customHeight="1" x14ac:dyDescent="0.3">
      <c r="A359" s="63" t="s">
        <v>334</v>
      </c>
      <c r="B359" s="71">
        <v>40</v>
      </c>
      <c r="C359" s="110">
        <v>0</v>
      </c>
      <c r="D359" s="108">
        <v>0</v>
      </c>
      <c r="E359" s="108">
        <v>0</v>
      </c>
      <c r="F359" s="106"/>
      <c r="G359" s="107"/>
      <c r="H359" s="105"/>
      <c r="I359" s="105"/>
      <c r="J359" s="105"/>
      <c r="K359" s="105"/>
      <c r="L359" s="106"/>
      <c r="M359" s="107"/>
      <c r="N359" s="105"/>
      <c r="O359" s="105"/>
      <c r="P359" s="105"/>
      <c r="Q359" s="105"/>
      <c r="R359" s="106"/>
      <c r="S359" s="107"/>
      <c r="T359" s="105"/>
      <c r="U359" s="105"/>
      <c r="V359" s="105"/>
      <c r="W359" s="105"/>
      <c r="X359" s="106"/>
      <c r="Y359" s="28">
        <f t="shared" si="10"/>
        <v>3</v>
      </c>
      <c r="Z359" s="33">
        <f t="shared" si="11"/>
        <v>0</v>
      </c>
    </row>
    <row r="360" spans="1:26" ht="15" customHeight="1" x14ac:dyDescent="0.3">
      <c r="A360" s="63" t="s">
        <v>335</v>
      </c>
      <c r="B360" s="71">
        <v>600</v>
      </c>
      <c r="C360" s="110">
        <v>0</v>
      </c>
      <c r="D360" s="108">
        <v>0</v>
      </c>
      <c r="E360" s="108">
        <v>0</v>
      </c>
      <c r="F360" s="106"/>
      <c r="G360" s="107"/>
      <c r="H360" s="105"/>
      <c r="I360" s="105"/>
      <c r="J360" s="105"/>
      <c r="K360" s="105"/>
      <c r="L360" s="106"/>
      <c r="M360" s="107"/>
      <c r="N360" s="105"/>
      <c r="O360" s="105"/>
      <c r="P360" s="105"/>
      <c r="Q360" s="105"/>
      <c r="R360" s="106"/>
      <c r="S360" s="107"/>
      <c r="T360" s="105"/>
      <c r="U360" s="105"/>
      <c r="V360" s="105"/>
      <c r="W360" s="105"/>
      <c r="X360" s="106"/>
      <c r="Y360" s="28">
        <f t="shared" si="10"/>
        <v>3</v>
      </c>
      <c r="Z360" s="33">
        <f t="shared" si="11"/>
        <v>0</v>
      </c>
    </row>
    <row r="361" spans="1:26" ht="15" customHeight="1" x14ac:dyDescent="0.3">
      <c r="A361" s="63" t="s">
        <v>597</v>
      </c>
      <c r="B361" s="56">
        <v>20</v>
      </c>
      <c r="C361" s="104"/>
      <c r="D361" s="105"/>
      <c r="E361" s="105"/>
      <c r="F361" s="106"/>
      <c r="G361" s="107"/>
      <c r="H361" s="105"/>
      <c r="I361" s="105"/>
      <c r="J361" s="105"/>
      <c r="K361" s="105"/>
      <c r="L361" s="106"/>
      <c r="M361" s="107"/>
      <c r="N361" s="105"/>
      <c r="O361" s="105"/>
      <c r="P361" s="105"/>
      <c r="Q361" s="108">
        <v>0</v>
      </c>
      <c r="R361" s="106"/>
      <c r="S361" s="107"/>
      <c r="T361" s="105"/>
      <c r="U361" s="105"/>
      <c r="V361" s="105"/>
      <c r="W361" s="108">
        <v>0</v>
      </c>
      <c r="X361" s="106"/>
      <c r="Y361" s="28">
        <f t="shared" si="10"/>
        <v>2</v>
      </c>
      <c r="Z361" s="33">
        <f t="shared" si="11"/>
        <v>0</v>
      </c>
    </row>
    <row r="362" spans="1:26" ht="15" customHeight="1" x14ac:dyDescent="0.3">
      <c r="A362" s="63" t="s">
        <v>336</v>
      </c>
      <c r="B362" s="56">
        <v>50</v>
      </c>
      <c r="C362" s="104"/>
      <c r="D362" s="105"/>
      <c r="E362" s="105"/>
      <c r="F362" s="106"/>
      <c r="G362" s="107"/>
      <c r="H362" s="105"/>
      <c r="I362" s="105"/>
      <c r="J362" s="105"/>
      <c r="K362" s="105"/>
      <c r="L362" s="106"/>
      <c r="M362" s="107"/>
      <c r="N362" s="105"/>
      <c r="O362" s="105"/>
      <c r="P362" s="105"/>
      <c r="Q362" s="108">
        <v>0</v>
      </c>
      <c r="R362" s="106"/>
      <c r="S362" s="107"/>
      <c r="T362" s="105"/>
      <c r="U362" s="105"/>
      <c r="V362" s="105"/>
      <c r="W362" s="108">
        <v>0</v>
      </c>
      <c r="X362" s="106"/>
      <c r="Y362" s="28">
        <f t="shared" si="10"/>
        <v>2</v>
      </c>
      <c r="Z362" s="33">
        <f t="shared" si="11"/>
        <v>0</v>
      </c>
    </row>
    <row r="363" spans="1:26" ht="15" customHeight="1" x14ac:dyDescent="0.3">
      <c r="A363" s="63" t="s">
        <v>338</v>
      </c>
      <c r="B363" s="56">
        <v>10</v>
      </c>
      <c r="C363" s="104"/>
      <c r="D363" s="105"/>
      <c r="E363" s="105"/>
      <c r="F363" s="106"/>
      <c r="G363" s="107"/>
      <c r="H363" s="105"/>
      <c r="I363" s="105"/>
      <c r="J363" s="105"/>
      <c r="K363" s="105"/>
      <c r="L363" s="106"/>
      <c r="M363" s="107"/>
      <c r="N363" s="105"/>
      <c r="O363" s="105"/>
      <c r="P363" s="105"/>
      <c r="Q363" s="108">
        <v>0</v>
      </c>
      <c r="R363" s="106"/>
      <c r="S363" s="107"/>
      <c r="T363" s="105"/>
      <c r="U363" s="105"/>
      <c r="V363" s="105"/>
      <c r="W363" s="108">
        <v>0</v>
      </c>
      <c r="X363" s="106"/>
      <c r="Y363" s="28">
        <f t="shared" si="10"/>
        <v>2</v>
      </c>
      <c r="Z363" s="33">
        <f t="shared" si="11"/>
        <v>0</v>
      </c>
    </row>
    <row r="364" spans="1:26" ht="15" customHeight="1" x14ac:dyDescent="0.3">
      <c r="A364" s="63" t="s">
        <v>699</v>
      </c>
      <c r="B364" s="71">
        <v>20</v>
      </c>
      <c r="C364" s="104"/>
      <c r="D364" s="105"/>
      <c r="E364" s="105"/>
      <c r="F364" s="106"/>
      <c r="G364" s="107"/>
      <c r="H364" s="105"/>
      <c r="I364" s="105"/>
      <c r="J364" s="105"/>
      <c r="K364" s="105"/>
      <c r="L364" s="106"/>
      <c r="M364" s="107"/>
      <c r="N364" s="105"/>
      <c r="O364" s="105"/>
      <c r="P364" s="105"/>
      <c r="Q364" s="108">
        <v>0</v>
      </c>
      <c r="R364" s="106"/>
      <c r="S364" s="107"/>
      <c r="T364" s="105"/>
      <c r="U364" s="105"/>
      <c r="V364" s="105"/>
      <c r="W364" s="105"/>
      <c r="X364" s="106"/>
      <c r="Y364" s="28">
        <f t="shared" si="10"/>
        <v>1</v>
      </c>
      <c r="Z364" s="33">
        <f t="shared" si="11"/>
        <v>0</v>
      </c>
    </row>
    <row r="365" spans="1:26" ht="15" customHeight="1" x14ac:dyDescent="0.3">
      <c r="A365" s="63" t="s">
        <v>700</v>
      </c>
      <c r="B365" s="71">
        <v>20</v>
      </c>
      <c r="C365" s="104"/>
      <c r="D365" s="105"/>
      <c r="E365" s="105"/>
      <c r="F365" s="106"/>
      <c r="G365" s="107"/>
      <c r="H365" s="105"/>
      <c r="I365" s="105"/>
      <c r="J365" s="105"/>
      <c r="K365" s="105"/>
      <c r="L365" s="106"/>
      <c r="M365" s="107"/>
      <c r="N365" s="105"/>
      <c r="O365" s="105"/>
      <c r="P365" s="105"/>
      <c r="Q365" s="108">
        <v>0</v>
      </c>
      <c r="R365" s="106"/>
      <c r="S365" s="107"/>
      <c r="T365" s="105"/>
      <c r="U365" s="105"/>
      <c r="V365" s="105"/>
      <c r="W365" s="105"/>
      <c r="X365" s="106"/>
      <c r="Y365" s="28">
        <f t="shared" si="10"/>
        <v>1</v>
      </c>
      <c r="Z365" s="33">
        <f t="shared" si="11"/>
        <v>0</v>
      </c>
    </row>
    <row r="366" spans="1:26" ht="15" customHeight="1" x14ac:dyDescent="0.3">
      <c r="A366" s="63" t="s">
        <v>701</v>
      </c>
      <c r="B366" s="71">
        <v>20</v>
      </c>
      <c r="C366" s="104"/>
      <c r="D366" s="105"/>
      <c r="E366" s="105"/>
      <c r="F366" s="106"/>
      <c r="G366" s="107"/>
      <c r="H366" s="105"/>
      <c r="I366" s="105"/>
      <c r="J366" s="105"/>
      <c r="K366" s="105"/>
      <c r="L366" s="106"/>
      <c r="M366" s="107"/>
      <c r="N366" s="105"/>
      <c r="O366" s="105"/>
      <c r="P366" s="105"/>
      <c r="Q366" s="108">
        <v>0</v>
      </c>
      <c r="R366" s="106"/>
      <c r="S366" s="107"/>
      <c r="T366" s="105"/>
      <c r="U366" s="105"/>
      <c r="V366" s="105"/>
      <c r="W366" s="105"/>
      <c r="X366" s="106"/>
      <c r="Y366" s="28">
        <f t="shared" si="10"/>
        <v>1</v>
      </c>
      <c r="Z366" s="33">
        <f t="shared" si="11"/>
        <v>0</v>
      </c>
    </row>
    <row r="367" spans="1:26" ht="15" customHeight="1" x14ac:dyDescent="0.3">
      <c r="A367" s="63" t="s">
        <v>339</v>
      </c>
      <c r="B367" s="71">
        <v>10</v>
      </c>
      <c r="C367" s="104"/>
      <c r="D367" s="105"/>
      <c r="E367" s="105"/>
      <c r="F367" s="106"/>
      <c r="G367" s="107"/>
      <c r="H367" s="105"/>
      <c r="I367" s="105"/>
      <c r="J367" s="105"/>
      <c r="K367" s="105"/>
      <c r="L367" s="106"/>
      <c r="M367" s="107"/>
      <c r="N367" s="105"/>
      <c r="O367" s="105"/>
      <c r="P367" s="105"/>
      <c r="Q367" s="108">
        <v>0</v>
      </c>
      <c r="R367" s="106"/>
      <c r="S367" s="107"/>
      <c r="T367" s="105"/>
      <c r="U367" s="105"/>
      <c r="V367" s="105"/>
      <c r="W367" s="105"/>
      <c r="X367" s="106"/>
      <c r="Y367" s="28">
        <f t="shared" si="10"/>
        <v>1</v>
      </c>
      <c r="Z367" s="33">
        <f t="shared" si="11"/>
        <v>0</v>
      </c>
    </row>
    <row r="368" spans="1:26" ht="15" customHeight="1" x14ac:dyDescent="0.3">
      <c r="A368" s="63" t="s">
        <v>340</v>
      </c>
      <c r="B368" s="71">
        <v>50</v>
      </c>
      <c r="C368" s="104"/>
      <c r="D368" s="105"/>
      <c r="E368" s="105"/>
      <c r="F368" s="106"/>
      <c r="G368" s="107"/>
      <c r="H368" s="105"/>
      <c r="I368" s="105"/>
      <c r="J368" s="105"/>
      <c r="K368" s="105"/>
      <c r="L368" s="106"/>
      <c r="M368" s="107"/>
      <c r="N368" s="105"/>
      <c r="O368" s="105"/>
      <c r="P368" s="105"/>
      <c r="Q368" s="105"/>
      <c r="R368" s="106"/>
      <c r="S368" s="107"/>
      <c r="T368" s="105"/>
      <c r="U368" s="105"/>
      <c r="V368" s="105"/>
      <c r="W368" s="108">
        <v>0</v>
      </c>
      <c r="X368" s="106"/>
      <c r="Y368" s="28">
        <f t="shared" si="10"/>
        <v>1</v>
      </c>
      <c r="Z368" s="33">
        <f t="shared" si="11"/>
        <v>0</v>
      </c>
    </row>
    <row r="369" spans="1:26" ht="15" customHeight="1" x14ac:dyDescent="0.3">
      <c r="A369" s="63" t="s">
        <v>341</v>
      </c>
      <c r="B369" s="71">
        <v>20</v>
      </c>
      <c r="C369" s="104"/>
      <c r="D369" s="105"/>
      <c r="E369" s="105"/>
      <c r="F369" s="106"/>
      <c r="G369" s="107"/>
      <c r="H369" s="105"/>
      <c r="I369" s="105"/>
      <c r="J369" s="105"/>
      <c r="K369" s="105"/>
      <c r="L369" s="106"/>
      <c r="M369" s="107"/>
      <c r="N369" s="105"/>
      <c r="O369" s="105"/>
      <c r="P369" s="105"/>
      <c r="Q369" s="105"/>
      <c r="R369" s="106"/>
      <c r="S369" s="107"/>
      <c r="T369" s="105"/>
      <c r="U369" s="105"/>
      <c r="V369" s="105"/>
      <c r="W369" s="108">
        <v>0</v>
      </c>
      <c r="X369" s="106"/>
      <c r="Y369" s="28">
        <f t="shared" si="10"/>
        <v>1</v>
      </c>
      <c r="Z369" s="33">
        <f t="shared" si="11"/>
        <v>0</v>
      </c>
    </row>
    <row r="370" spans="1:26" ht="15" customHeight="1" x14ac:dyDescent="0.3">
      <c r="A370" s="63" t="s">
        <v>702</v>
      </c>
      <c r="B370" s="71">
        <v>20</v>
      </c>
      <c r="C370" s="104"/>
      <c r="D370" s="105"/>
      <c r="E370" s="105"/>
      <c r="F370" s="106"/>
      <c r="G370" s="107"/>
      <c r="H370" s="105"/>
      <c r="I370" s="105"/>
      <c r="J370" s="105"/>
      <c r="K370" s="105"/>
      <c r="L370" s="109">
        <v>0</v>
      </c>
      <c r="M370" s="107"/>
      <c r="N370" s="105"/>
      <c r="O370" s="105"/>
      <c r="P370" s="105"/>
      <c r="Q370" s="105"/>
      <c r="R370" s="109">
        <v>0</v>
      </c>
      <c r="S370" s="107"/>
      <c r="T370" s="105"/>
      <c r="U370" s="105"/>
      <c r="V370" s="105"/>
      <c r="W370" s="105"/>
      <c r="X370" s="106"/>
      <c r="Y370" s="28">
        <f t="shared" si="10"/>
        <v>2</v>
      </c>
      <c r="Z370" s="33">
        <f t="shared" si="11"/>
        <v>0</v>
      </c>
    </row>
    <row r="371" spans="1:26" ht="15" customHeight="1" x14ac:dyDescent="0.3">
      <c r="A371" s="63" t="s">
        <v>703</v>
      </c>
      <c r="B371" s="71">
        <v>500</v>
      </c>
      <c r="C371" s="104"/>
      <c r="D371" s="105"/>
      <c r="E371" s="105"/>
      <c r="F371" s="109">
        <v>0</v>
      </c>
      <c r="G371" s="107"/>
      <c r="H371" s="105"/>
      <c r="I371" s="105"/>
      <c r="J371" s="105"/>
      <c r="K371" s="105"/>
      <c r="L371" s="109">
        <v>0</v>
      </c>
      <c r="M371" s="107"/>
      <c r="N371" s="105"/>
      <c r="O371" s="105"/>
      <c r="P371" s="105"/>
      <c r="Q371" s="105"/>
      <c r="R371" s="106"/>
      <c r="S371" s="107"/>
      <c r="T371" s="105"/>
      <c r="U371" s="105"/>
      <c r="V371" s="105"/>
      <c r="W371" s="105"/>
      <c r="X371" s="106"/>
      <c r="Y371" s="28">
        <f t="shared" si="10"/>
        <v>2</v>
      </c>
      <c r="Z371" s="33">
        <f t="shared" si="11"/>
        <v>0</v>
      </c>
    </row>
    <row r="372" spans="1:26" ht="15" customHeight="1" x14ac:dyDescent="0.3">
      <c r="A372" s="63" t="s">
        <v>704</v>
      </c>
      <c r="B372" s="71">
        <v>500</v>
      </c>
      <c r="C372" s="104"/>
      <c r="D372" s="105"/>
      <c r="E372" s="105"/>
      <c r="F372" s="109">
        <v>0</v>
      </c>
      <c r="G372" s="107"/>
      <c r="H372" s="105"/>
      <c r="I372" s="105"/>
      <c r="J372" s="105"/>
      <c r="K372" s="105"/>
      <c r="L372" s="109">
        <v>0</v>
      </c>
      <c r="M372" s="107"/>
      <c r="N372" s="105"/>
      <c r="O372" s="105"/>
      <c r="P372" s="105"/>
      <c r="Q372" s="105"/>
      <c r="R372" s="106"/>
      <c r="S372" s="107"/>
      <c r="T372" s="105"/>
      <c r="U372" s="105"/>
      <c r="V372" s="105"/>
      <c r="W372" s="105"/>
      <c r="X372" s="106"/>
      <c r="Y372" s="28">
        <f t="shared" si="10"/>
        <v>2</v>
      </c>
      <c r="Z372" s="33">
        <f t="shared" si="11"/>
        <v>0</v>
      </c>
    </row>
    <row r="373" spans="1:26" ht="15" customHeight="1" x14ac:dyDescent="0.3">
      <c r="A373" s="63" t="s">
        <v>705</v>
      </c>
      <c r="B373" s="71">
        <v>30</v>
      </c>
      <c r="C373" s="104"/>
      <c r="D373" s="105"/>
      <c r="E373" s="105"/>
      <c r="F373" s="106"/>
      <c r="G373" s="107"/>
      <c r="H373" s="105"/>
      <c r="I373" s="105"/>
      <c r="J373" s="105"/>
      <c r="K373" s="105"/>
      <c r="L373" s="109">
        <v>0</v>
      </c>
      <c r="M373" s="107"/>
      <c r="N373" s="105"/>
      <c r="O373" s="105"/>
      <c r="P373" s="105"/>
      <c r="Q373" s="105"/>
      <c r="R373" s="109">
        <v>0</v>
      </c>
      <c r="S373" s="107"/>
      <c r="T373" s="105"/>
      <c r="U373" s="105"/>
      <c r="V373" s="105"/>
      <c r="W373" s="105"/>
      <c r="X373" s="109">
        <v>0</v>
      </c>
      <c r="Y373" s="28">
        <f t="shared" si="10"/>
        <v>3</v>
      </c>
      <c r="Z373" s="33">
        <f t="shared" si="11"/>
        <v>0</v>
      </c>
    </row>
    <row r="374" spans="1:26" ht="15" customHeight="1" x14ac:dyDescent="0.3">
      <c r="A374" s="63" t="s">
        <v>706</v>
      </c>
      <c r="B374" s="71">
        <v>500</v>
      </c>
      <c r="C374" s="104"/>
      <c r="D374" s="105"/>
      <c r="E374" s="105"/>
      <c r="F374" s="109">
        <v>0</v>
      </c>
      <c r="G374" s="107"/>
      <c r="H374" s="105"/>
      <c r="I374" s="105"/>
      <c r="J374" s="105"/>
      <c r="K374" s="105"/>
      <c r="L374" s="109">
        <v>0</v>
      </c>
      <c r="M374" s="107"/>
      <c r="N374" s="105"/>
      <c r="O374" s="105"/>
      <c r="P374" s="105"/>
      <c r="Q374" s="105"/>
      <c r="R374" s="106"/>
      <c r="S374" s="107"/>
      <c r="T374" s="105"/>
      <c r="U374" s="105"/>
      <c r="V374" s="105"/>
      <c r="W374" s="105"/>
      <c r="X374" s="106"/>
      <c r="Y374" s="28">
        <f t="shared" si="10"/>
        <v>2</v>
      </c>
      <c r="Z374" s="33">
        <f t="shared" si="11"/>
        <v>0</v>
      </c>
    </row>
    <row r="375" spans="1:26" ht="15" customHeight="1" x14ac:dyDescent="0.3">
      <c r="A375" s="63" t="s">
        <v>707</v>
      </c>
      <c r="B375" s="71">
        <v>500</v>
      </c>
      <c r="C375" s="104"/>
      <c r="D375" s="105"/>
      <c r="E375" s="105"/>
      <c r="F375" s="109">
        <v>0</v>
      </c>
      <c r="G375" s="107"/>
      <c r="H375" s="105"/>
      <c r="I375" s="105"/>
      <c r="J375" s="105"/>
      <c r="K375" s="105"/>
      <c r="L375" s="109">
        <v>0</v>
      </c>
      <c r="M375" s="107"/>
      <c r="N375" s="105"/>
      <c r="O375" s="105"/>
      <c r="P375" s="105"/>
      <c r="Q375" s="105"/>
      <c r="R375" s="109">
        <v>0</v>
      </c>
      <c r="S375" s="107"/>
      <c r="T375" s="105"/>
      <c r="U375" s="105"/>
      <c r="V375" s="105"/>
      <c r="W375" s="105"/>
      <c r="X375" s="106"/>
      <c r="Y375" s="28">
        <f t="shared" si="10"/>
        <v>3</v>
      </c>
      <c r="Z375" s="33">
        <f t="shared" si="11"/>
        <v>0</v>
      </c>
    </row>
    <row r="376" spans="1:26" ht="15" customHeight="1" x14ac:dyDescent="0.3">
      <c r="A376" s="63" t="s">
        <v>708</v>
      </c>
      <c r="B376" s="71">
        <v>100</v>
      </c>
      <c r="C376" s="104"/>
      <c r="D376" s="105"/>
      <c r="E376" s="105"/>
      <c r="F376" s="109">
        <v>0</v>
      </c>
      <c r="G376" s="107"/>
      <c r="H376" s="105"/>
      <c r="I376" s="105"/>
      <c r="J376" s="105"/>
      <c r="K376" s="105"/>
      <c r="L376" s="109">
        <v>0</v>
      </c>
      <c r="M376" s="107"/>
      <c r="N376" s="105"/>
      <c r="O376" s="105"/>
      <c r="P376" s="105"/>
      <c r="Q376" s="105"/>
      <c r="R376" s="106"/>
      <c r="S376" s="107"/>
      <c r="T376" s="105"/>
      <c r="U376" s="105"/>
      <c r="V376" s="105"/>
      <c r="W376" s="105"/>
      <c r="X376" s="106"/>
      <c r="Y376" s="28">
        <f t="shared" si="10"/>
        <v>2</v>
      </c>
      <c r="Z376" s="33">
        <f t="shared" si="11"/>
        <v>0</v>
      </c>
    </row>
    <row r="377" spans="1:26" ht="15" customHeight="1" x14ac:dyDescent="0.3">
      <c r="A377" s="63" t="s">
        <v>709</v>
      </c>
      <c r="B377" s="71">
        <v>200</v>
      </c>
      <c r="C377" s="104"/>
      <c r="D377" s="105"/>
      <c r="E377" s="105"/>
      <c r="F377" s="109">
        <v>0</v>
      </c>
      <c r="G377" s="107"/>
      <c r="H377" s="105"/>
      <c r="I377" s="105"/>
      <c r="J377" s="105"/>
      <c r="K377" s="105"/>
      <c r="L377" s="109">
        <v>0</v>
      </c>
      <c r="M377" s="107"/>
      <c r="N377" s="105"/>
      <c r="O377" s="105"/>
      <c r="P377" s="105"/>
      <c r="Q377" s="105"/>
      <c r="R377" s="109">
        <v>0</v>
      </c>
      <c r="S377" s="107"/>
      <c r="T377" s="105"/>
      <c r="U377" s="105"/>
      <c r="V377" s="105"/>
      <c r="W377" s="105"/>
      <c r="X377" s="109">
        <v>0</v>
      </c>
      <c r="Y377" s="28">
        <f t="shared" si="10"/>
        <v>4</v>
      </c>
      <c r="Z377" s="33">
        <f t="shared" si="11"/>
        <v>0</v>
      </c>
    </row>
    <row r="378" spans="1:26" ht="15" customHeight="1" x14ac:dyDescent="0.3">
      <c r="A378" s="63" t="s">
        <v>710</v>
      </c>
      <c r="B378" s="71">
        <v>500</v>
      </c>
      <c r="C378" s="104"/>
      <c r="D378" s="105"/>
      <c r="E378" s="105"/>
      <c r="F378" s="106"/>
      <c r="G378" s="107"/>
      <c r="H378" s="105"/>
      <c r="I378" s="105"/>
      <c r="J378" s="105"/>
      <c r="K378" s="105"/>
      <c r="L378" s="109">
        <v>0</v>
      </c>
      <c r="M378" s="107"/>
      <c r="N378" s="105"/>
      <c r="O378" s="105"/>
      <c r="P378" s="105"/>
      <c r="Q378" s="105"/>
      <c r="R378" s="109">
        <v>0</v>
      </c>
      <c r="S378" s="107"/>
      <c r="T378" s="105"/>
      <c r="U378" s="105"/>
      <c r="V378" s="105"/>
      <c r="W378" s="105"/>
      <c r="X378" s="109">
        <v>0</v>
      </c>
      <c r="Y378" s="28">
        <f t="shared" si="10"/>
        <v>3</v>
      </c>
      <c r="Z378" s="33">
        <f t="shared" si="11"/>
        <v>0</v>
      </c>
    </row>
    <row r="379" spans="1:26" ht="15" customHeight="1" x14ac:dyDescent="0.3">
      <c r="A379" s="63" t="s">
        <v>714</v>
      </c>
      <c r="B379" s="71">
        <v>300</v>
      </c>
      <c r="C379" s="104"/>
      <c r="D379" s="105"/>
      <c r="E379" s="105"/>
      <c r="F379" s="109">
        <v>0</v>
      </c>
      <c r="G379" s="107"/>
      <c r="H379" s="105"/>
      <c r="I379" s="105"/>
      <c r="J379" s="105"/>
      <c r="K379" s="105"/>
      <c r="L379" s="109">
        <v>0</v>
      </c>
      <c r="M379" s="107"/>
      <c r="N379" s="105"/>
      <c r="O379" s="105"/>
      <c r="P379" s="105"/>
      <c r="Q379" s="105"/>
      <c r="R379" s="109">
        <v>0</v>
      </c>
      <c r="S379" s="107"/>
      <c r="T379" s="105"/>
      <c r="U379" s="105"/>
      <c r="V379" s="105"/>
      <c r="W379" s="105"/>
      <c r="X379" s="106"/>
      <c r="Y379" s="28">
        <f t="shared" si="10"/>
        <v>3</v>
      </c>
      <c r="Z379" s="33">
        <f t="shared" si="11"/>
        <v>0</v>
      </c>
    </row>
    <row r="380" spans="1:26" ht="15" customHeight="1" x14ac:dyDescent="0.3">
      <c r="A380" s="63" t="s">
        <v>711</v>
      </c>
      <c r="B380" s="71">
        <v>200</v>
      </c>
      <c r="C380" s="104"/>
      <c r="D380" s="105"/>
      <c r="E380" s="105"/>
      <c r="F380" s="109">
        <v>0</v>
      </c>
      <c r="G380" s="107"/>
      <c r="H380" s="105"/>
      <c r="I380" s="105"/>
      <c r="J380" s="105"/>
      <c r="K380" s="105"/>
      <c r="L380" s="109">
        <v>0</v>
      </c>
      <c r="M380" s="107"/>
      <c r="N380" s="105"/>
      <c r="O380" s="105"/>
      <c r="P380" s="105"/>
      <c r="Q380" s="105"/>
      <c r="R380" s="109">
        <v>0</v>
      </c>
      <c r="S380" s="107"/>
      <c r="T380" s="105"/>
      <c r="U380" s="105"/>
      <c r="V380" s="105"/>
      <c r="W380" s="105"/>
      <c r="X380" s="106"/>
      <c r="Y380" s="28">
        <f t="shared" si="10"/>
        <v>3</v>
      </c>
      <c r="Z380" s="33">
        <f t="shared" si="11"/>
        <v>0</v>
      </c>
    </row>
    <row r="381" spans="1:26" ht="15" customHeight="1" x14ac:dyDescent="0.3">
      <c r="A381" s="63" t="s">
        <v>715</v>
      </c>
      <c r="B381" s="71">
        <v>200</v>
      </c>
      <c r="C381" s="104"/>
      <c r="D381" s="105"/>
      <c r="E381" s="105"/>
      <c r="F381" s="109">
        <v>0</v>
      </c>
      <c r="G381" s="107"/>
      <c r="H381" s="105"/>
      <c r="I381" s="105"/>
      <c r="J381" s="105"/>
      <c r="K381" s="105"/>
      <c r="L381" s="109">
        <v>0</v>
      </c>
      <c r="M381" s="107"/>
      <c r="N381" s="105"/>
      <c r="O381" s="105"/>
      <c r="P381" s="105"/>
      <c r="Q381" s="105"/>
      <c r="R381" s="106"/>
      <c r="S381" s="107"/>
      <c r="T381" s="105"/>
      <c r="U381" s="105"/>
      <c r="V381" s="105"/>
      <c r="W381" s="105"/>
      <c r="X381" s="106"/>
      <c r="Y381" s="28">
        <f t="shared" si="10"/>
        <v>2</v>
      </c>
      <c r="Z381" s="33">
        <f t="shared" si="11"/>
        <v>0</v>
      </c>
    </row>
    <row r="382" spans="1:26" ht="15" customHeight="1" x14ac:dyDescent="0.3">
      <c r="A382" s="63" t="s">
        <v>712</v>
      </c>
      <c r="B382" s="71">
        <v>100</v>
      </c>
      <c r="C382" s="104"/>
      <c r="D382" s="105"/>
      <c r="E382" s="105"/>
      <c r="F382" s="109">
        <v>0</v>
      </c>
      <c r="G382" s="107"/>
      <c r="H382" s="105"/>
      <c r="I382" s="105"/>
      <c r="J382" s="105"/>
      <c r="K382" s="105"/>
      <c r="L382" s="109">
        <v>0</v>
      </c>
      <c r="M382" s="107"/>
      <c r="N382" s="105"/>
      <c r="O382" s="105"/>
      <c r="P382" s="105"/>
      <c r="Q382" s="105"/>
      <c r="R382" s="106"/>
      <c r="S382" s="107"/>
      <c r="T382" s="105"/>
      <c r="U382" s="105"/>
      <c r="V382" s="105"/>
      <c r="W382" s="105"/>
      <c r="X382" s="106"/>
      <c r="Y382" s="28">
        <f t="shared" si="10"/>
        <v>2</v>
      </c>
      <c r="Z382" s="33">
        <f t="shared" si="11"/>
        <v>0</v>
      </c>
    </row>
    <row r="383" spans="1:26" ht="15" customHeight="1" x14ac:dyDescent="0.3">
      <c r="A383" s="63" t="s">
        <v>713</v>
      </c>
      <c r="B383" s="71">
        <v>200</v>
      </c>
      <c r="C383" s="104"/>
      <c r="D383" s="105"/>
      <c r="E383" s="105"/>
      <c r="F383" s="109">
        <v>0</v>
      </c>
      <c r="G383" s="107"/>
      <c r="H383" s="105"/>
      <c r="I383" s="105"/>
      <c r="J383" s="105"/>
      <c r="K383" s="105"/>
      <c r="L383" s="109">
        <v>0</v>
      </c>
      <c r="M383" s="107"/>
      <c r="N383" s="105"/>
      <c r="O383" s="105"/>
      <c r="P383" s="105"/>
      <c r="Q383" s="105"/>
      <c r="R383" s="106"/>
      <c r="S383" s="107"/>
      <c r="T383" s="105"/>
      <c r="U383" s="105"/>
      <c r="V383" s="105"/>
      <c r="W383" s="105"/>
      <c r="X383" s="106"/>
      <c r="Y383" s="28">
        <f t="shared" si="10"/>
        <v>2</v>
      </c>
      <c r="Z383" s="33">
        <f t="shared" si="11"/>
        <v>0</v>
      </c>
    </row>
    <row r="384" spans="1:26" ht="15" customHeight="1" x14ac:dyDescent="0.3">
      <c r="A384" s="63" t="s">
        <v>342</v>
      </c>
      <c r="B384" s="71">
        <v>100</v>
      </c>
      <c r="C384" s="104"/>
      <c r="D384" s="105"/>
      <c r="E384" s="105"/>
      <c r="F384" s="109">
        <v>0</v>
      </c>
      <c r="G384" s="107"/>
      <c r="H384" s="105"/>
      <c r="I384" s="105"/>
      <c r="J384" s="105"/>
      <c r="K384" s="105"/>
      <c r="L384" s="109">
        <v>0</v>
      </c>
      <c r="M384" s="107"/>
      <c r="N384" s="105"/>
      <c r="O384" s="105"/>
      <c r="P384" s="105"/>
      <c r="Q384" s="105"/>
      <c r="R384" s="109">
        <v>0</v>
      </c>
      <c r="S384" s="107"/>
      <c r="T384" s="105"/>
      <c r="U384" s="105"/>
      <c r="V384" s="105"/>
      <c r="W384" s="105"/>
      <c r="X384" s="109">
        <v>0</v>
      </c>
      <c r="Y384" s="28">
        <f t="shared" si="10"/>
        <v>4</v>
      </c>
      <c r="Z384" s="33">
        <f t="shared" si="11"/>
        <v>0</v>
      </c>
    </row>
    <row r="385" spans="1:26" ht="15" customHeight="1" x14ac:dyDescent="0.3">
      <c r="A385" s="63" t="s">
        <v>343</v>
      </c>
      <c r="B385" s="71">
        <v>20</v>
      </c>
      <c r="C385" s="104"/>
      <c r="D385" s="105"/>
      <c r="E385" s="105"/>
      <c r="F385" s="109">
        <v>0</v>
      </c>
      <c r="G385" s="107"/>
      <c r="H385" s="105"/>
      <c r="I385" s="105"/>
      <c r="J385" s="105"/>
      <c r="K385" s="105"/>
      <c r="L385" s="109">
        <v>0</v>
      </c>
      <c r="M385" s="107"/>
      <c r="N385" s="105"/>
      <c r="O385" s="105"/>
      <c r="P385" s="105"/>
      <c r="Q385" s="105"/>
      <c r="R385" s="109">
        <v>0</v>
      </c>
      <c r="S385" s="107"/>
      <c r="T385" s="105"/>
      <c r="U385" s="105"/>
      <c r="V385" s="105"/>
      <c r="W385" s="105"/>
      <c r="X385" s="109">
        <v>0</v>
      </c>
      <c r="Y385" s="28">
        <f t="shared" si="10"/>
        <v>4</v>
      </c>
      <c r="Z385" s="33">
        <f t="shared" si="11"/>
        <v>0</v>
      </c>
    </row>
    <row r="386" spans="1:26" ht="15" customHeight="1" x14ac:dyDescent="0.3">
      <c r="A386" s="63" t="s">
        <v>716</v>
      </c>
      <c r="B386" s="71">
        <v>10</v>
      </c>
      <c r="C386" s="104"/>
      <c r="D386" s="105"/>
      <c r="E386" s="105"/>
      <c r="F386" s="106"/>
      <c r="G386" s="107"/>
      <c r="H386" s="105"/>
      <c r="I386" s="105"/>
      <c r="J386" s="105"/>
      <c r="K386" s="105"/>
      <c r="L386" s="106"/>
      <c r="M386" s="107"/>
      <c r="N386" s="105"/>
      <c r="O386" s="105"/>
      <c r="P386" s="105"/>
      <c r="Q386" s="105"/>
      <c r="R386" s="109">
        <v>0</v>
      </c>
      <c r="S386" s="107"/>
      <c r="T386" s="105"/>
      <c r="U386" s="105"/>
      <c r="V386" s="105"/>
      <c r="W386" s="105"/>
      <c r="X386" s="109">
        <v>0</v>
      </c>
      <c r="Y386" s="28">
        <f t="shared" si="10"/>
        <v>2</v>
      </c>
      <c r="Z386" s="33">
        <f t="shared" si="11"/>
        <v>0</v>
      </c>
    </row>
    <row r="387" spans="1:26" ht="15" customHeight="1" x14ac:dyDescent="0.3">
      <c r="A387" s="63" t="s">
        <v>347</v>
      </c>
      <c r="B387" s="71">
        <v>10</v>
      </c>
      <c r="C387" s="104"/>
      <c r="D387" s="105"/>
      <c r="E387" s="105"/>
      <c r="F387" s="106"/>
      <c r="G387" s="107"/>
      <c r="H387" s="105"/>
      <c r="I387" s="105"/>
      <c r="J387" s="105"/>
      <c r="K387" s="105"/>
      <c r="L387" s="106"/>
      <c r="M387" s="107"/>
      <c r="N387" s="105"/>
      <c r="O387" s="105"/>
      <c r="P387" s="105"/>
      <c r="Q387" s="105"/>
      <c r="R387" s="109">
        <v>0</v>
      </c>
      <c r="S387" s="107"/>
      <c r="T387" s="105"/>
      <c r="U387" s="105"/>
      <c r="V387" s="105"/>
      <c r="W387" s="105"/>
      <c r="X387" s="109">
        <v>0</v>
      </c>
      <c r="Y387" s="28">
        <f t="shared" si="10"/>
        <v>2</v>
      </c>
      <c r="Z387" s="33">
        <f t="shared" si="11"/>
        <v>0</v>
      </c>
    </row>
    <row r="388" spans="1:26" ht="15" customHeight="1" x14ac:dyDescent="0.3">
      <c r="A388" s="63" t="s">
        <v>717</v>
      </c>
      <c r="B388" s="71">
        <v>50</v>
      </c>
      <c r="C388" s="110">
        <v>0</v>
      </c>
      <c r="D388" s="108">
        <v>0</v>
      </c>
      <c r="E388" s="105"/>
      <c r="F388" s="106"/>
      <c r="G388" s="110">
        <v>0</v>
      </c>
      <c r="H388" s="105"/>
      <c r="I388" s="108">
        <v>0</v>
      </c>
      <c r="J388" s="105"/>
      <c r="K388" s="105"/>
      <c r="L388" s="106"/>
      <c r="M388" s="107"/>
      <c r="N388" s="105"/>
      <c r="O388" s="105"/>
      <c r="P388" s="105"/>
      <c r="Q388" s="105"/>
      <c r="R388" s="106"/>
      <c r="S388" s="107"/>
      <c r="T388" s="105"/>
      <c r="U388" s="105"/>
      <c r="V388" s="105"/>
      <c r="W388" s="105"/>
      <c r="X388" s="106"/>
      <c r="Y388" s="28">
        <f t="shared" si="10"/>
        <v>4</v>
      </c>
      <c r="Z388" s="33">
        <f t="shared" si="11"/>
        <v>0</v>
      </c>
    </row>
    <row r="389" spans="1:26" ht="15" customHeight="1" x14ac:dyDescent="0.3">
      <c r="A389" s="63" t="s">
        <v>718</v>
      </c>
      <c r="B389" s="71">
        <v>1700</v>
      </c>
      <c r="C389" s="110">
        <v>0</v>
      </c>
      <c r="D389" s="108">
        <v>0</v>
      </c>
      <c r="E389" s="105"/>
      <c r="F389" s="106"/>
      <c r="G389" s="110">
        <v>0</v>
      </c>
      <c r="H389" s="105"/>
      <c r="I389" s="108">
        <v>0</v>
      </c>
      <c r="J389" s="105"/>
      <c r="K389" s="105"/>
      <c r="L389" s="106"/>
      <c r="M389" s="107"/>
      <c r="N389" s="105"/>
      <c r="O389" s="105"/>
      <c r="P389" s="105"/>
      <c r="Q389" s="105"/>
      <c r="R389" s="106"/>
      <c r="S389" s="107"/>
      <c r="T389" s="105"/>
      <c r="U389" s="105"/>
      <c r="V389" s="105"/>
      <c r="W389" s="105"/>
      <c r="X389" s="106"/>
      <c r="Y389" s="28">
        <f t="shared" si="10"/>
        <v>4</v>
      </c>
      <c r="Z389" s="33">
        <f t="shared" si="11"/>
        <v>0</v>
      </c>
    </row>
    <row r="390" spans="1:26" ht="15" customHeight="1" x14ac:dyDescent="0.3">
      <c r="A390" s="63" t="s">
        <v>348</v>
      </c>
      <c r="B390" s="71">
        <v>150</v>
      </c>
      <c r="C390" s="110">
        <v>0</v>
      </c>
      <c r="D390" s="108">
        <v>0</v>
      </c>
      <c r="E390" s="105"/>
      <c r="F390" s="106"/>
      <c r="G390" s="110">
        <v>0</v>
      </c>
      <c r="H390" s="105"/>
      <c r="I390" s="108">
        <v>0</v>
      </c>
      <c r="J390" s="105"/>
      <c r="K390" s="105"/>
      <c r="L390" s="106"/>
      <c r="M390" s="107"/>
      <c r="N390" s="105"/>
      <c r="O390" s="105"/>
      <c r="P390" s="105"/>
      <c r="Q390" s="105"/>
      <c r="R390" s="106"/>
      <c r="S390" s="107"/>
      <c r="T390" s="105"/>
      <c r="U390" s="105"/>
      <c r="V390" s="105"/>
      <c r="W390" s="105"/>
      <c r="X390" s="106"/>
      <c r="Y390" s="28">
        <f t="shared" si="10"/>
        <v>4</v>
      </c>
      <c r="Z390" s="33">
        <f t="shared" si="11"/>
        <v>0</v>
      </c>
    </row>
    <row r="391" spans="1:26" ht="15" customHeight="1" x14ac:dyDescent="0.3">
      <c r="A391" s="63" t="s">
        <v>349</v>
      </c>
      <c r="B391" s="71">
        <v>50</v>
      </c>
      <c r="C391" s="104"/>
      <c r="D391" s="105"/>
      <c r="E391" s="105"/>
      <c r="F391" s="106"/>
      <c r="G391" s="107"/>
      <c r="H391" s="105"/>
      <c r="I391" s="105"/>
      <c r="J391" s="105"/>
      <c r="K391" s="105"/>
      <c r="L391" s="106"/>
      <c r="M391" s="110">
        <v>0</v>
      </c>
      <c r="N391" s="105"/>
      <c r="O391" s="108">
        <v>0</v>
      </c>
      <c r="P391" s="105"/>
      <c r="Q391" s="105"/>
      <c r="R391" s="106"/>
      <c r="S391" s="110">
        <v>0</v>
      </c>
      <c r="T391" s="105"/>
      <c r="U391" s="108">
        <v>0</v>
      </c>
      <c r="V391" s="105"/>
      <c r="W391" s="105"/>
      <c r="X391" s="106"/>
      <c r="Y391" s="28">
        <f t="shared" si="10"/>
        <v>4</v>
      </c>
      <c r="Z391" s="33">
        <f t="shared" si="11"/>
        <v>0</v>
      </c>
    </row>
    <row r="392" spans="1:26" ht="15" customHeight="1" x14ac:dyDescent="0.3">
      <c r="A392" s="63" t="s">
        <v>350</v>
      </c>
      <c r="B392" s="71">
        <v>200</v>
      </c>
      <c r="C392" s="104"/>
      <c r="D392" s="105"/>
      <c r="E392" s="105"/>
      <c r="F392" s="106"/>
      <c r="G392" s="107"/>
      <c r="H392" s="105"/>
      <c r="I392" s="105"/>
      <c r="J392" s="105"/>
      <c r="K392" s="105"/>
      <c r="L392" s="106"/>
      <c r="M392" s="110">
        <v>0</v>
      </c>
      <c r="N392" s="105"/>
      <c r="O392" s="108">
        <v>0</v>
      </c>
      <c r="P392" s="105"/>
      <c r="Q392" s="105"/>
      <c r="R392" s="106"/>
      <c r="S392" s="110">
        <v>0</v>
      </c>
      <c r="T392" s="105"/>
      <c r="U392" s="108">
        <v>0</v>
      </c>
      <c r="V392" s="105"/>
      <c r="W392" s="105"/>
      <c r="X392" s="106"/>
      <c r="Y392" s="28">
        <f t="shared" si="10"/>
        <v>4</v>
      </c>
      <c r="Z392" s="33">
        <f t="shared" si="11"/>
        <v>0</v>
      </c>
    </row>
    <row r="393" spans="1:26" ht="15" customHeight="1" x14ac:dyDescent="0.3">
      <c r="A393" s="63" t="s">
        <v>351</v>
      </c>
      <c r="B393" s="71">
        <v>40</v>
      </c>
      <c r="C393" s="104"/>
      <c r="D393" s="105"/>
      <c r="E393" s="105"/>
      <c r="F393" s="106"/>
      <c r="G393" s="107"/>
      <c r="H393" s="105"/>
      <c r="I393" s="105"/>
      <c r="J393" s="105"/>
      <c r="K393" s="105"/>
      <c r="L393" s="106"/>
      <c r="M393" s="110">
        <v>0</v>
      </c>
      <c r="N393" s="105"/>
      <c r="O393" s="108">
        <v>0</v>
      </c>
      <c r="P393" s="105"/>
      <c r="Q393" s="105"/>
      <c r="R393" s="106"/>
      <c r="S393" s="107"/>
      <c r="T393" s="105"/>
      <c r="U393" s="105"/>
      <c r="V393" s="105"/>
      <c r="W393" s="105"/>
      <c r="X393" s="106"/>
      <c r="Y393" s="28">
        <f t="shared" si="10"/>
        <v>2</v>
      </c>
      <c r="Z393" s="33">
        <f t="shared" si="11"/>
        <v>0</v>
      </c>
    </row>
    <row r="394" spans="1:26" ht="15" customHeight="1" x14ac:dyDescent="0.3">
      <c r="A394" s="63" t="s">
        <v>352</v>
      </c>
      <c r="B394" s="71">
        <v>10</v>
      </c>
      <c r="C394" s="104"/>
      <c r="D394" s="105"/>
      <c r="E394" s="105"/>
      <c r="F394" s="106"/>
      <c r="G394" s="107"/>
      <c r="H394" s="105"/>
      <c r="I394" s="105"/>
      <c r="J394" s="105"/>
      <c r="K394" s="105"/>
      <c r="L394" s="106"/>
      <c r="M394" s="110">
        <v>0</v>
      </c>
      <c r="N394" s="105"/>
      <c r="O394" s="108">
        <v>0</v>
      </c>
      <c r="P394" s="105"/>
      <c r="Q394" s="105"/>
      <c r="R394" s="106"/>
      <c r="S394" s="110">
        <v>0</v>
      </c>
      <c r="T394" s="105"/>
      <c r="U394" s="108">
        <v>0</v>
      </c>
      <c r="V394" s="105"/>
      <c r="W394" s="105"/>
      <c r="X394" s="106"/>
      <c r="Y394" s="28">
        <f t="shared" si="10"/>
        <v>4</v>
      </c>
      <c r="Z394" s="33">
        <f t="shared" si="11"/>
        <v>0</v>
      </c>
    </row>
    <row r="395" spans="1:26" ht="15" customHeight="1" x14ac:dyDescent="0.3">
      <c r="A395" s="63" t="s">
        <v>353</v>
      </c>
      <c r="B395" s="71">
        <v>10</v>
      </c>
      <c r="C395" s="104"/>
      <c r="D395" s="105"/>
      <c r="E395" s="105"/>
      <c r="F395" s="106"/>
      <c r="G395" s="107"/>
      <c r="H395" s="105"/>
      <c r="I395" s="105"/>
      <c r="J395" s="105"/>
      <c r="K395" s="105"/>
      <c r="L395" s="106"/>
      <c r="M395" s="110">
        <v>0</v>
      </c>
      <c r="N395" s="105"/>
      <c r="O395" s="108">
        <v>0</v>
      </c>
      <c r="P395" s="105"/>
      <c r="Q395" s="105"/>
      <c r="R395" s="106"/>
      <c r="S395" s="110">
        <v>0</v>
      </c>
      <c r="T395" s="105"/>
      <c r="U395" s="108">
        <v>0</v>
      </c>
      <c r="V395" s="105"/>
      <c r="W395" s="105"/>
      <c r="X395" s="106"/>
      <c r="Y395" s="28">
        <f t="shared" ref="Y395:Y458" si="12">COUNT(C395:X395)</f>
        <v>4</v>
      </c>
      <c r="Z395" s="33">
        <f t="shared" ref="Z395:Z458" si="13">IF(COUNT(C395:X395)=Y395,B395*AVERAGE(C395:X395),0)</f>
        <v>0</v>
      </c>
    </row>
    <row r="396" spans="1:26" ht="15" customHeight="1" x14ac:dyDescent="0.3">
      <c r="A396" s="63" t="s">
        <v>354</v>
      </c>
      <c r="B396" s="71">
        <v>100</v>
      </c>
      <c r="C396" s="104"/>
      <c r="D396" s="105"/>
      <c r="E396" s="105"/>
      <c r="F396" s="106"/>
      <c r="G396" s="110">
        <v>0</v>
      </c>
      <c r="H396" s="105"/>
      <c r="I396" s="108">
        <v>0</v>
      </c>
      <c r="J396" s="105"/>
      <c r="K396" s="105"/>
      <c r="L396" s="106"/>
      <c r="M396" s="107"/>
      <c r="N396" s="108">
        <v>0</v>
      </c>
      <c r="O396" s="105"/>
      <c r="P396" s="108">
        <v>0</v>
      </c>
      <c r="Q396" s="105"/>
      <c r="R396" s="106"/>
      <c r="S396" s="107"/>
      <c r="T396" s="105"/>
      <c r="U396" s="105"/>
      <c r="V396" s="105"/>
      <c r="W396" s="105"/>
      <c r="X396" s="106"/>
      <c r="Y396" s="28">
        <f t="shared" si="12"/>
        <v>4</v>
      </c>
      <c r="Z396" s="33">
        <f t="shared" si="13"/>
        <v>0</v>
      </c>
    </row>
    <row r="397" spans="1:26" ht="15" customHeight="1" x14ac:dyDescent="0.3">
      <c r="A397" s="63" t="s">
        <v>356</v>
      </c>
      <c r="B397" s="71">
        <v>50</v>
      </c>
      <c r="C397" s="104"/>
      <c r="D397" s="105"/>
      <c r="E397" s="105"/>
      <c r="F397" s="106"/>
      <c r="G397" s="107"/>
      <c r="H397" s="105"/>
      <c r="I397" s="105"/>
      <c r="J397" s="105"/>
      <c r="K397" s="105"/>
      <c r="L397" s="106"/>
      <c r="M397" s="107"/>
      <c r="N397" s="105"/>
      <c r="O397" s="105"/>
      <c r="P397" s="105"/>
      <c r="Q397" s="108">
        <v>0</v>
      </c>
      <c r="R397" s="106"/>
      <c r="S397" s="107"/>
      <c r="T397" s="105"/>
      <c r="U397" s="105"/>
      <c r="V397" s="105"/>
      <c r="W397" s="108">
        <v>0</v>
      </c>
      <c r="X397" s="106"/>
      <c r="Y397" s="28">
        <f t="shared" si="12"/>
        <v>2</v>
      </c>
      <c r="Z397" s="33">
        <f t="shared" si="13"/>
        <v>0</v>
      </c>
    </row>
    <row r="398" spans="1:26" ht="15" customHeight="1" x14ac:dyDescent="0.3">
      <c r="A398" s="63" t="s">
        <v>719</v>
      </c>
      <c r="B398" s="71">
        <v>90</v>
      </c>
      <c r="C398" s="104"/>
      <c r="D398" s="105"/>
      <c r="E398" s="105"/>
      <c r="F398" s="106"/>
      <c r="G398" s="107"/>
      <c r="H398" s="105"/>
      <c r="I398" s="105"/>
      <c r="J398" s="105"/>
      <c r="K398" s="105"/>
      <c r="L398" s="109">
        <v>0</v>
      </c>
      <c r="M398" s="107"/>
      <c r="N398" s="105"/>
      <c r="O398" s="105"/>
      <c r="P398" s="105"/>
      <c r="Q398" s="105"/>
      <c r="R398" s="109">
        <v>0</v>
      </c>
      <c r="S398" s="107"/>
      <c r="T398" s="113"/>
      <c r="U398" s="105"/>
      <c r="V398" s="105"/>
      <c r="W398" s="105"/>
      <c r="X398" s="106"/>
      <c r="Y398" s="28">
        <f t="shared" si="12"/>
        <v>2</v>
      </c>
      <c r="Z398" s="33">
        <f t="shared" si="13"/>
        <v>0</v>
      </c>
    </row>
    <row r="399" spans="1:26" ht="15" customHeight="1" x14ac:dyDescent="0.3">
      <c r="A399" s="63" t="s">
        <v>720</v>
      </c>
      <c r="B399" s="71">
        <v>30</v>
      </c>
      <c r="C399" s="104"/>
      <c r="D399" s="105"/>
      <c r="E399" s="105"/>
      <c r="F399" s="106"/>
      <c r="G399" s="107"/>
      <c r="H399" s="105"/>
      <c r="I399" s="105"/>
      <c r="J399" s="105"/>
      <c r="K399" s="105"/>
      <c r="L399" s="109">
        <v>0</v>
      </c>
      <c r="M399" s="107"/>
      <c r="N399" s="105"/>
      <c r="O399" s="105"/>
      <c r="P399" s="105"/>
      <c r="Q399" s="105"/>
      <c r="R399" s="109">
        <v>0</v>
      </c>
      <c r="S399" s="107"/>
      <c r="T399" s="105"/>
      <c r="U399" s="105"/>
      <c r="V399" s="105"/>
      <c r="W399" s="105"/>
      <c r="X399" s="106"/>
      <c r="Y399" s="28">
        <f t="shared" si="12"/>
        <v>2</v>
      </c>
      <c r="Z399" s="33">
        <f t="shared" si="13"/>
        <v>0</v>
      </c>
    </row>
    <row r="400" spans="1:26" ht="15" customHeight="1" x14ac:dyDescent="0.3">
      <c r="A400" s="63" t="s">
        <v>357</v>
      </c>
      <c r="B400" s="71">
        <v>50</v>
      </c>
      <c r="C400" s="104"/>
      <c r="D400" s="105"/>
      <c r="E400" s="105"/>
      <c r="F400" s="106"/>
      <c r="G400" s="107"/>
      <c r="H400" s="105"/>
      <c r="I400" s="105"/>
      <c r="J400" s="105"/>
      <c r="K400" s="105"/>
      <c r="L400" s="109">
        <v>0</v>
      </c>
      <c r="M400" s="107"/>
      <c r="N400" s="105"/>
      <c r="O400" s="105"/>
      <c r="P400" s="105"/>
      <c r="Q400" s="105"/>
      <c r="R400" s="106"/>
      <c r="S400" s="107"/>
      <c r="T400" s="105"/>
      <c r="U400" s="105"/>
      <c r="V400" s="105"/>
      <c r="W400" s="105"/>
      <c r="X400" s="106"/>
      <c r="Y400" s="28">
        <f t="shared" si="12"/>
        <v>1</v>
      </c>
      <c r="Z400" s="33">
        <f t="shared" si="13"/>
        <v>0</v>
      </c>
    </row>
    <row r="401" spans="1:26" ht="15" customHeight="1" x14ac:dyDescent="0.3">
      <c r="A401" s="63" t="s">
        <v>358</v>
      </c>
      <c r="B401" s="71">
        <v>30</v>
      </c>
      <c r="C401" s="104"/>
      <c r="D401" s="105"/>
      <c r="E401" s="105"/>
      <c r="F401" s="109">
        <v>0</v>
      </c>
      <c r="G401" s="107"/>
      <c r="H401" s="105"/>
      <c r="I401" s="105"/>
      <c r="J401" s="105"/>
      <c r="K401" s="105"/>
      <c r="L401" s="106"/>
      <c r="M401" s="107"/>
      <c r="N401" s="105"/>
      <c r="O401" s="105"/>
      <c r="P401" s="105"/>
      <c r="Q401" s="105"/>
      <c r="R401" s="106"/>
      <c r="S401" s="107"/>
      <c r="T401" s="105"/>
      <c r="U401" s="105"/>
      <c r="V401" s="105"/>
      <c r="W401" s="105"/>
      <c r="X401" s="106"/>
      <c r="Y401" s="28">
        <f t="shared" si="12"/>
        <v>1</v>
      </c>
      <c r="Z401" s="33">
        <f t="shared" si="13"/>
        <v>0</v>
      </c>
    </row>
    <row r="402" spans="1:26" ht="15" customHeight="1" x14ac:dyDescent="0.3">
      <c r="A402" s="63" t="s">
        <v>721</v>
      </c>
      <c r="B402" s="71">
        <v>30</v>
      </c>
      <c r="C402" s="104"/>
      <c r="D402" s="105"/>
      <c r="E402" s="105"/>
      <c r="F402" s="109">
        <v>0</v>
      </c>
      <c r="G402" s="107"/>
      <c r="H402" s="105"/>
      <c r="I402" s="105"/>
      <c r="J402" s="105"/>
      <c r="K402" s="105"/>
      <c r="L402" s="109">
        <v>0</v>
      </c>
      <c r="M402" s="107"/>
      <c r="N402" s="105"/>
      <c r="O402" s="105"/>
      <c r="P402" s="105"/>
      <c r="Q402" s="105"/>
      <c r="R402" s="106"/>
      <c r="S402" s="107"/>
      <c r="T402" s="105"/>
      <c r="U402" s="105"/>
      <c r="V402" s="105"/>
      <c r="W402" s="105"/>
      <c r="X402" s="106"/>
      <c r="Y402" s="28">
        <f t="shared" si="12"/>
        <v>2</v>
      </c>
      <c r="Z402" s="33">
        <f t="shared" si="13"/>
        <v>0</v>
      </c>
    </row>
    <row r="403" spans="1:26" ht="15" customHeight="1" x14ac:dyDescent="0.3">
      <c r="A403" s="63" t="s">
        <v>359</v>
      </c>
      <c r="B403" s="71">
        <v>30</v>
      </c>
      <c r="C403" s="104"/>
      <c r="D403" s="105"/>
      <c r="E403" s="105"/>
      <c r="F403" s="109">
        <v>0</v>
      </c>
      <c r="G403" s="107"/>
      <c r="H403" s="105"/>
      <c r="I403" s="105"/>
      <c r="J403" s="105"/>
      <c r="K403" s="105"/>
      <c r="L403" s="109">
        <v>0</v>
      </c>
      <c r="M403" s="107"/>
      <c r="N403" s="105"/>
      <c r="O403" s="105"/>
      <c r="P403" s="105"/>
      <c r="Q403" s="105"/>
      <c r="R403" s="106"/>
      <c r="S403" s="107"/>
      <c r="T403" s="105"/>
      <c r="U403" s="105"/>
      <c r="V403" s="105"/>
      <c r="W403" s="105"/>
      <c r="X403" s="106"/>
      <c r="Y403" s="28">
        <f t="shared" si="12"/>
        <v>2</v>
      </c>
      <c r="Z403" s="33">
        <f t="shared" si="13"/>
        <v>0</v>
      </c>
    </row>
    <row r="404" spans="1:26" ht="15" customHeight="1" x14ac:dyDescent="0.3">
      <c r="A404" s="63" t="s">
        <v>360</v>
      </c>
      <c r="B404" s="71">
        <v>10</v>
      </c>
      <c r="C404" s="104"/>
      <c r="D404" s="105"/>
      <c r="E404" s="105"/>
      <c r="F404" s="106"/>
      <c r="G404" s="107"/>
      <c r="H404" s="105"/>
      <c r="I404" s="105"/>
      <c r="J404" s="105"/>
      <c r="K404" s="105"/>
      <c r="L404" s="106"/>
      <c r="M404" s="107"/>
      <c r="N404" s="105"/>
      <c r="O404" s="105"/>
      <c r="P404" s="105"/>
      <c r="Q404" s="105"/>
      <c r="R404" s="109">
        <v>0</v>
      </c>
      <c r="S404" s="107"/>
      <c r="T404" s="105"/>
      <c r="U404" s="105"/>
      <c r="V404" s="105"/>
      <c r="W404" s="105"/>
      <c r="X404" s="109">
        <v>0</v>
      </c>
      <c r="Y404" s="28">
        <f t="shared" si="12"/>
        <v>2</v>
      </c>
      <c r="Z404" s="33">
        <f t="shared" si="13"/>
        <v>0</v>
      </c>
    </row>
    <row r="405" spans="1:26" ht="15" customHeight="1" x14ac:dyDescent="0.3">
      <c r="A405" s="63" t="s">
        <v>361</v>
      </c>
      <c r="B405" s="71">
        <v>20</v>
      </c>
      <c r="C405" s="104"/>
      <c r="D405" s="105"/>
      <c r="E405" s="105"/>
      <c r="F405" s="106"/>
      <c r="G405" s="107"/>
      <c r="H405" s="105"/>
      <c r="I405" s="105"/>
      <c r="J405" s="105"/>
      <c r="K405" s="105"/>
      <c r="L405" s="106"/>
      <c r="M405" s="107"/>
      <c r="N405" s="105"/>
      <c r="O405" s="105"/>
      <c r="P405" s="105"/>
      <c r="Q405" s="108">
        <v>0</v>
      </c>
      <c r="R405" s="106"/>
      <c r="S405" s="107"/>
      <c r="T405" s="105"/>
      <c r="U405" s="105"/>
      <c r="V405" s="105"/>
      <c r="W405" s="105"/>
      <c r="X405" s="106"/>
      <c r="Y405" s="28">
        <f t="shared" si="12"/>
        <v>1</v>
      </c>
      <c r="Z405" s="33">
        <f t="shared" si="13"/>
        <v>0</v>
      </c>
    </row>
    <row r="406" spans="1:26" ht="15" customHeight="1" x14ac:dyDescent="0.3">
      <c r="A406" s="63" t="s">
        <v>362</v>
      </c>
      <c r="B406" s="71">
        <v>10</v>
      </c>
      <c r="C406" s="104"/>
      <c r="D406" s="105"/>
      <c r="E406" s="105"/>
      <c r="F406" s="106"/>
      <c r="G406" s="107"/>
      <c r="H406" s="105"/>
      <c r="I406" s="105"/>
      <c r="J406" s="105"/>
      <c r="K406" s="105"/>
      <c r="L406" s="106"/>
      <c r="M406" s="107"/>
      <c r="N406" s="105"/>
      <c r="O406" s="105"/>
      <c r="P406" s="105"/>
      <c r="Q406" s="108">
        <v>0</v>
      </c>
      <c r="R406" s="106"/>
      <c r="S406" s="107"/>
      <c r="T406" s="105"/>
      <c r="U406" s="105"/>
      <c r="V406" s="105"/>
      <c r="W406" s="108">
        <v>0</v>
      </c>
      <c r="X406" s="106"/>
      <c r="Y406" s="28">
        <f t="shared" si="12"/>
        <v>2</v>
      </c>
      <c r="Z406" s="33">
        <f t="shared" si="13"/>
        <v>0</v>
      </c>
    </row>
    <row r="407" spans="1:26" ht="15" customHeight="1" x14ac:dyDescent="0.3">
      <c r="A407" s="63" t="s">
        <v>722</v>
      </c>
      <c r="B407" s="71">
        <v>50</v>
      </c>
      <c r="C407" s="104"/>
      <c r="D407" s="105"/>
      <c r="E407" s="105"/>
      <c r="F407" s="106"/>
      <c r="G407" s="107"/>
      <c r="H407" s="105"/>
      <c r="I407" s="105"/>
      <c r="J407" s="105"/>
      <c r="K407" s="105"/>
      <c r="L407" s="106"/>
      <c r="M407" s="107"/>
      <c r="N407" s="105"/>
      <c r="O407" s="105"/>
      <c r="P407" s="105"/>
      <c r="Q407" s="108">
        <v>0</v>
      </c>
      <c r="R407" s="106"/>
      <c r="S407" s="107"/>
      <c r="T407" s="105"/>
      <c r="U407" s="105"/>
      <c r="V407" s="105"/>
      <c r="W407" s="105"/>
      <c r="X407" s="106"/>
      <c r="Y407" s="28">
        <f t="shared" si="12"/>
        <v>1</v>
      </c>
      <c r="Z407" s="33">
        <f t="shared" si="13"/>
        <v>0</v>
      </c>
    </row>
    <row r="408" spans="1:26" ht="15" customHeight="1" x14ac:dyDescent="0.3">
      <c r="A408" s="63" t="s">
        <v>363</v>
      </c>
      <c r="B408" s="71">
        <v>50</v>
      </c>
      <c r="C408" s="104"/>
      <c r="D408" s="105"/>
      <c r="E408" s="105"/>
      <c r="F408" s="106"/>
      <c r="G408" s="107"/>
      <c r="H408" s="105"/>
      <c r="I408" s="105"/>
      <c r="J408" s="105"/>
      <c r="K408" s="105"/>
      <c r="L408" s="106"/>
      <c r="M408" s="107"/>
      <c r="N408" s="105"/>
      <c r="O408" s="105"/>
      <c r="P408" s="105"/>
      <c r="Q408" s="108">
        <v>0</v>
      </c>
      <c r="R408" s="106"/>
      <c r="S408" s="107"/>
      <c r="T408" s="105"/>
      <c r="U408" s="105"/>
      <c r="V408" s="105"/>
      <c r="W408" s="105"/>
      <c r="X408" s="106"/>
      <c r="Y408" s="28">
        <f t="shared" si="12"/>
        <v>1</v>
      </c>
      <c r="Z408" s="33">
        <f t="shared" si="13"/>
        <v>0</v>
      </c>
    </row>
    <row r="409" spans="1:26" ht="15" customHeight="1" x14ac:dyDescent="0.3">
      <c r="A409" s="63" t="s">
        <v>364</v>
      </c>
      <c r="B409" s="71">
        <v>200</v>
      </c>
      <c r="C409" s="104"/>
      <c r="D409" s="105"/>
      <c r="E409" s="105"/>
      <c r="F409" s="106"/>
      <c r="G409" s="107"/>
      <c r="H409" s="105"/>
      <c r="I409" s="105"/>
      <c r="J409" s="105"/>
      <c r="K409" s="105"/>
      <c r="L409" s="106"/>
      <c r="M409" s="107"/>
      <c r="N409" s="105"/>
      <c r="O409" s="105"/>
      <c r="P409" s="105"/>
      <c r="Q409" s="108">
        <v>0</v>
      </c>
      <c r="R409" s="106"/>
      <c r="S409" s="107"/>
      <c r="T409" s="105"/>
      <c r="U409" s="105"/>
      <c r="V409" s="105"/>
      <c r="W409" s="108">
        <v>0</v>
      </c>
      <c r="X409" s="106"/>
      <c r="Y409" s="28">
        <f t="shared" si="12"/>
        <v>2</v>
      </c>
      <c r="Z409" s="33">
        <f t="shared" si="13"/>
        <v>0</v>
      </c>
    </row>
    <row r="410" spans="1:26" ht="15" customHeight="1" x14ac:dyDescent="0.3">
      <c r="A410" s="63" t="s">
        <v>723</v>
      </c>
      <c r="B410" s="71">
        <v>200</v>
      </c>
      <c r="C410" s="104"/>
      <c r="D410" s="105"/>
      <c r="E410" s="105"/>
      <c r="F410" s="106"/>
      <c r="G410" s="107"/>
      <c r="H410" s="105"/>
      <c r="I410" s="105"/>
      <c r="J410" s="105"/>
      <c r="K410" s="105"/>
      <c r="L410" s="106"/>
      <c r="M410" s="107"/>
      <c r="N410" s="105"/>
      <c r="O410" s="105"/>
      <c r="P410" s="105"/>
      <c r="Q410" s="108">
        <v>0</v>
      </c>
      <c r="R410" s="106"/>
      <c r="S410" s="107"/>
      <c r="T410" s="105"/>
      <c r="U410" s="105"/>
      <c r="V410" s="105"/>
      <c r="W410" s="108">
        <v>0</v>
      </c>
      <c r="X410" s="106"/>
      <c r="Y410" s="28">
        <f t="shared" si="12"/>
        <v>2</v>
      </c>
      <c r="Z410" s="33">
        <f t="shared" si="13"/>
        <v>0</v>
      </c>
    </row>
    <row r="411" spans="1:26" ht="15" customHeight="1" x14ac:dyDescent="0.3">
      <c r="A411" s="63" t="s">
        <v>724</v>
      </c>
      <c r="B411" s="71">
        <v>200</v>
      </c>
      <c r="C411" s="104"/>
      <c r="D411" s="105"/>
      <c r="E411" s="105"/>
      <c r="F411" s="106"/>
      <c r="G411" s="107"/>
      <c r="H411" s="105"/>
      <c r="I411" s="105"/>
      <c r="J411" s="105"/>
      <c r="K411" s="105"/>
      <c r="L411" s="106"/>
      <c r="M411" s="107"/>
      <c r="N411" s="105"/>
      <c r="O411" s="105"/>
      <c r="P411" s="105"/>
      <c r="Q411" s="108">
        <v>0</v>
      </c>
      <c r="R411" s="106"/>
      <c r="S411" s="107"/>
      <c r="T411" s="105"/>
      <c r="U411" s="105"/>
      <c r="V411" s="105"/>
      <c r="W411" s="108">
        <v>0</v>
      </c>
      <c r="X411" s="106"/>
      <c r="Y411" s="28">
        <f t="shared" si="12"/>
        <v>2</v>
      </c>
      <c r="Z411" s="33">
        <f t="shared" si="13"/>
        <v>0</v>
      </c>
    </row>
    <row r="412" spans="1:26" ht="15" customHeight="1" x14ac:dyDescent="0.3">
      <c r="A412" s="63" t="s">
        <v>365</v>
      </c>
      <c r="B412" s="71">
        <v>300</v>
      </c>
      <c r="C412" s="104"/>
      <c r="D412" s="105"/>
      <c r="E412" s="105"/>
      <c r="F412" s="106"/>
      <c r="G412" s="107"/>
      <c r="H412" s="105"/>
      <c r="I412" s="105"/>
      <c r="J412" s="105"/>
      <c r="K412" s="108">
        <v>0</v>
      </c>
      <c r="L412" s="106"/>
      <c r="M412" s="107"/>
      <c r="N412" s="105"/>
      <c r="O412" s="105"/>
      <c r="P412" s="105"/>
      <c r="Q412" s="108">
        <v>0</v>
      </c>
      <c r="R412" s="106"/>
      <c r="S412" s="107"/>
      <c r="T412" s="105"/>
      <c r="U412" s="105"/>
      <c r="V412" s="105"/>
      <c r="W412" s="108">
        <v>0</v>
      </c>
      <c r="X412" s="106"/>
      <c r="Y412" s="28">
        <f t="shared" si="12"/>
        <v>3</v>
      </c>
      <c r="Z412" s="33">
        <f t="shared" si="13"/>
        <v>0</v>
      </c>
    </row>
    <row r="413" spans="1:26" ht="15" customHeight="1" x14ac:dyDescent="0.3">
      <c r="A413" s="63" t="s">
        <v>366</v>
      </c>
      <c r="B413" s="71">
        <v>100</v>
      </c>
      <c r="C413" s="104"/>
      <c r="D413" s="105"/>
      <c r="E413" s="105"/>
      <c r="F413" s="106"/>
      <c r="G413" s="107"/>
      <c r="H413" s="105"/>
      <c r="I413" s="105"/>
      <c r="J413" s="105"/>
      <c r="K413" s="105"/>
      <c r="L413" s="106"/>
      <c r="M413" s="107"/>
      <c r="N413" s="105"/>
      <c r="O413" s="105"/>
      <c r="P413" s="105"/>
      <c r="Q413" s="108">
        <v>0</v>
      </c>
      <c r="R413" s="106"/>
      <c r="S413" s="107"/>
      <c r="T413" s="105"/>
      <c r="U413" s="105"/>
      <c r="V413" s="105"/>
      <c r="W413" s="108">
        <v>0</v>
      </c>
      <c r="X413" s="106"/>
      <c r="Y413" s="28">
        <f t="shared" si="12"/>
        <v>2</v>
      </c>
      <c r="Z413" s="33">
        <f t="shared" si="13"/>
        <v>0</v>
      </c>
    </row>
    <row r="414" spans="1:26" ht="15" customHeight="1" x14ac:dyDescent="0.3">
      <c r="A414" s="63" t="s">
        <v>367</v>
      </c>
      <c r="B414" s="71">
        <v>20</v>
      </c>
      <c r="C414" s="104"/>
      <c r="D414" s="105"/>
      <c r="E414" s="105"/>
      <c r="F414" s="106"/>
      <c r="G414" s="107"/>
      <c r="H414" s="105"/>
      <c r="I414" s="105"/>
      <c r="J414" s="105"/>
      <c r="K414" s="105"/>
      <c r="L414" s="106"/>
      <c r="M414" s="107"/>
      <c r="N414" s="105"/>
      <c r="O414" s="105"/>
      <c r="P414" s="105"/>
      <c r="Q414" s="105"/>
      <c r="R414" s="106"/>
      <c r="S414" s="107"/>
      <c r="T414" s="105"/>
      <c r="U414" s="105"/>
      <c r="V414" s="105"/>
      <c r="W414" s="108">
        <v>0</v>
      </c>
      <c r="X414" s="106"/>
      <c r="Y414" s="28">
        <f t="shared" si="12"/>
        <v>1</v>
      </c>
      <c r="Z414" s="33">
        <f t="shared" si="13"/>
        <v>0</v>
      </c>
    </row>
    <row r="415" spans="1:26" ht="15" customHeight="1" x14ac:dyDescent="0.3">
      <c r="A415" s="63" t="s">
        <v>401</v>
      </c>
      <c r="B415" s="71">
        <v>100</v>
      </c>
      <c r="C415" s="110">
        <v>0</v>
      </c>
      <c r="D415" s="108">
        <v>0</v>
      </c>
      <c r="E415" s="105"/>
      <c r="F415" s="106"/>
      <c r="G415" s="107"/>
      <c r="H415" s="105"/>
      <c r="I415" s="105"/>
      <c r="J415" s="105"/>
      <c r="K415" s="105"/>
      <c r="L415" s="106"/>
      <c r="M415" s="107"/>
      <c r="N415" s="105"/>
      <c r="O415" s="105"/>
      <c r="P415" s="105"/>
      <c r="Q415" s="105"/>
      <c r="R415" s="106"/>
      <c r="S415" s="107"/>
      <c r="T415" s="105"/>
      <c r="U415" s="105"/>
      <c r="V415" s="105"/>
      <c r="W415" s="105"/>
      <c r="X415" s="106"/>
      <c r="Y415" s="28">
        <f t="shared" si="12"/>
        <v>2</v>
      </c>
      <c r="Z415" s="33">
        <f t="shared" si="13"/>
        <v>0</v>
      </c>
    </row>
    <row r="416" spans="1:26" ht="15" customHeight="1" x14ac:dyDescent="0.3">
      <c r="A416" s="63" t="s">
        <v>402</v>
      </c>
      <c r="B416" s="71">
        <v>30</v>
      </c>
      <c r="C416" s="104"/>
      <c r="D416" s="105"/>
      <c r="E416" s="105"/>
      <c r="F416" s="106"/>
      <c r="G416" s="110">
        <v>0</v>
      </c>
      <c r="H416" s="105"/>
      <c r="I416" s="108">
        <v>0</v>
      </c>
      <c r="J416" s="105"/>
      <c r="K416" s="108">
        <v>0</v>
      </c>
      <c r="L416" s="106"/>
      <c r="M416" s="107"/>
      <c r="N416" s="105"/>
      <c r="O416" s="105"/>
      <c r="P416" s="105"/>
      <c r="Q416" s="108">
        <v>0</v>
      </c>
      <c r="R416" s="106"/>
      <c r="S416" s="107"/>
      <c r="T416" s="105"/>
      <c r="U416" s="105"/>
      <c r="V416" s="105"/>
      <c r="W416" s="108">
        <v>0</v>
      </c>
      <c r="X416" s="106"/>
      <c r="Y416" s="28">
        <f t="shared" si="12"/>
        <v>5</v>
      </c>
      <c r="Z416" s="33">
        <f t="shared" si="13"/>
        <v>0</v>
      </c>
    </row>
    <row r="417" spans="1:26" ht="15" customHeight="1" x14ac:dyDescent="0.3">
      <c r="A417" s="63" t="s">
        <v>403</v>
      </c>
      <c r="B417" s="71">
        <v>100</v>
      </c>
      <c r="C417" s="110">
        <v>0</v>
      </c>
      <c r="D417" s="108">
        <v>0</v>
      </c>
      <c r="E417" s="105"/>
      <c r="F417" s="106"/>
      <c r="G417" s="110">
        <v>0</v>
      </c>
      <c r="H417" s="105"/>
      <c r="I417" s="108">
        <v>0</v>
      </c>
      <c r="J417" s="105"/>
      <c r="K417" s="105"/>
      <c r="L417" s="106"/>
      <c r="M417" s="110">
        <v>0</v>
      </c>
      <c r="N417" s="105"/>
      <c r="O417" s="108">
        <v>0</v>
      </c>
      <c r="P417" s="105"/>
      <c r="Q417" s="105"/>
      <c r="R417" s="106"/>
      <c r="S417" s="107"/>
      <c r="T417" s="105"/>
      <c r="U417" s="105"/>
      <c r="V417" s="105"/>
      <c r="W417" s="105"/>
      <c r="X417" s="106"/>
      <c r="Y417" s="28">
        <f t="shared" si="12"/>
        <v>6</v>
      </c>
      <c r="Z417" s="33">
        <f t="shared" si="13"/>
        <v>0</v>
      </c>
    </row>
    <row r="418" spans="1:26" ht="15" customHeight="1" x14ac:dyDescent="0.3">
      <c r="A418" s="63" t="s">
        <v>404</v>
      </c>
      <c r="B418" s="71">
        <v>30</v>
      </c>
      <c r="C418" s="104"/>
      <c r="D418" s="105"/>
      <c r="E418" s="105"/>
      <c r="F418" s="106"/>
      <c r="G418" s="107"/>
      <c r="H418" s="105"/>
      <c r="I418" s="105"/>
      <c r="J418" s="105"/>
      <c r="K418" s="105"/>
      <c r="L418" s="106"/>
      <c r="M418" s="107"/>
      <c r="N418" s="105"/>
      <c r="O418" s="105"/>
      <c r="P418" s="105"/>
      <c r="Q418" s="105"/>
      <c r="R418" s="106"/>
      <c r="S418" s="107"/>
      <c r="T418" s="105"/>
      <c r="U418" s="105"/>
      <c r="V418" s="105"/>
      <c r="W418" s="108">
        <v>0</v>
      </c>
      <c r="X418" s="106"/>
      <c r="Y418" s="28">
        <f t="shared" si="12"/>
        <v>1</v>
      </c>
      <c r="Z418" s="33">
        <f t="shared" si="13"/>
        <v>0</v>
      </c>
    </row>
    <row r="419" spans="1:26" ht="15" customHeight="1" x14ac:dyDescent="0.3">
      <c r="A419" s="63" t="s">
        <v>405</v>
      </c>
      <c r="B419" s="71">
        <v>30</v>
      </c>
      <c r="C419" s="104"/>
      <c r="D419" s="105"/>
      <c r="E419" s="105"/>
      <c r="F419" s="106"/>
      <c r="G419" s="107"/>
      <c r="H419" s="105"/>
      <c r="I419" s="105"/>
      <c r="J419" s="105"/>
      <c r="K419" s="105"/>
      <c r="L419" s="106"/>
      <c r="M419" s="107"/>
      <c r="N419" s="105"/>
      <c r="O419" s="105"/>
      <c r="P419" s="105"/>
      <c r="Q419" s="108">
        <v>0</v>
      </c>
      <c r="R419" s="106"/>
      <c r="S419" s="107"/>
      <c r="T419" s="105"/>
      <c r="U419" s="105"/>
      <c r="V419" s="105"/>
      <c r="W419" s="108">
        <v>0</v>
      </c>
      <c r="X419" s="106"/>
      <c r="Y419" s="28">
        <f t="shared" si="12"/>
        <v>2</v>
      </c>
      <c r="Z419" s="33">
        <f t="shared" si="13"/>
        <v>0</v>
      </c>
    </row>
    <row r="420" spans="1:26" ht="15" customHeight="1" x14ac:dyDescent="0.3">
      <c r="A420" s="63" t="s">
        <v>406</v>
      </c>
      <c r="B420" s="71">
        <v>70</v>
      </c>
      <c r="C420" s="104"/>
      <c r="D420" s="105"/>
      <c r="E420" s="105"/>
      <c r="F420" s="106"/>
      <c r="G420" s="107"/>
      <c r="H420" s="105"/>
      <c r="I420" s="105"/>
      <c r="J420" s="105"/>
      <c r="K420" s="105"/>
      <c r="L420" s="106"/>
      <c r="M420" s="107"/>
      <c r="N420" s="105"/>
      <c r="O420" s="105"/>
      <c r="P420" s="105"/>
      <c r="Q420" s="108">
        <v>0</v>
      </c>
      <c r="R420" s="106"/>
      <c r="S420" s="107"/>
      <c r="T420" s="105"/>
      <c r="U420" s="105"/>
      <c r="V420" s="105"/>
      <c r="W420" s="108">
        <v>0</v>
      </c>
      <c r="X420" s="106"/>
      <c r="Y420" s="28">
        <f t="shared" si="12"/>
        <v>2</v>
      </c>
      <c r="Z420" s="33">
        <f t="shared" si="13"/>
        <v>0</v>
      </c>
    </row>
    <row r="421" spans="1:26" ht="15" customHeight="1" x14ac:dyDescent="0.3">
      <c r="A421" s="63" t="s">
        <v>407</v>
      </c>
      <c r="B421" s="71">
        <v>30</v>
      </c>
      <c r="C421" s="104"/>
      <c r="D421" s="105"/>
      <c r="E421" s="105"/>
      <c r="F421" s="106"/>
      <c r="G421" s="107"/>
      <c r="H421" s="105"/>
      <c r="I421" s="105"/>
      <c r="J421" s="105"/>
      <c r="K421" s="108">
        <v>0</v>
      </c>
      <c r="L421" s="114"/>
      <c r="M421" s="107"/>
      <c r="N421" s="105"/>
      <c r="O421" s="105"/>
      <c r="P421" s="105"/>
      <c r="Q421" s="108">
        <v>0</v>
      </c>
      <c r="R421" s="106"/>
      <c r="S421" s="107"/>
      <c r="T421" s="105"/>
      <c r="U421" s="105"/>
      <c r="V421" s="105"/>
      <c r="W421" s="105"/>
      <c r="X421" s="106"/>
      <c r="Y421" s="28">
        <f t="shared" si="12"/>
        <v>2</v>
      </c>
      <c r="Z421" s="33">
        <f t="shared" si="13"/>
        <v>0</v>
      </c>
    </row>
    <row r="422" spans="1:26" ht="15" customHeight="1" x14ac:dyDescent="0.3">
      <c r="A422" s="63" t="s">
        <v>408</v>
      </c>
      <c r="B422" s="71">
        <v>30</v>
      </c>
      <c r="C422" s="104"/>
      <c r="D422" s="105"/>
      <c r="E422" s="105"/>
      <c r="F422" s="106"/>
      <c r="G422" s="107"/>
      <c r="H422" s="105"/>
      <c r="I422" s="105"/>
      <c r="J422" s="105"/>
      <c r="K422" s="105"/>
      <c r="L422" s="106"/>
      <c r="M422" s="107"/>
      <c r="N422" s="105"/>
      <c r="O422" s="105"/>
      <c r="P422" s="105"/>
      <c r="Q422" s="108">
        <v>0</v>
      </c>
      <c r="R422" s="106"/>
      <c r="S422" s="107"/>
      <c r="T422" s="105"/>
      <c r="U422" s="105"/>
      <c r="V422" s="105"/>
      <c r="W422" s="108">
        <v>0</v>
      </c>
      <c r="X422" s="106"/>
      <c r="Y422" s="28">
        <f t="shared" si="12"/>
        <v>2</v>
      </c>
      <c r="Z422" s="33">
        <f t="shared" si="13"/>
        <v>0</v>
      </c>
    </row>
    <row r="423" spans="1:26" ht="15" customHeight="1" x14ac:dyDescent="0.3">
      <c r="A423" s="63" t="s">
        <v>725</v>
      </c>
      <c r="B423" s="71">
        <v>80</v>
      </c>
      <c r="C423" s="104"/>
      <c r="D423" s="105"/>
      <c r="E423" s="105"/>
      <c r="F423" s="106"/>
      <c r="G423" s="107"/>
      <c r="H423" s="105"/>
      <c r="I423" s="105"/>
      <c r="J423" s="105"/>
      <c r="K423" s="108">
        <v>0</v>
      </c>
      <c r="L423" s="106"/>
      <c r="M423" s="107"/>
      <c r="N423" s="105"/>
      <c r="O423" s="105"/>
      <c r="P423" s="105"/>
      <c r="Q423" s="108">
        <v>0</v>
      </c>
      <c r="R423" s="106"/>
      <c r="S423" s="107"/>
      <c r="T423" s="105"/>
      <c r="U423" s="105"/>
      <c r="V423" s="105"/>
      <c r="W423" s="105"/>
      <c r="X423" s="106"/>
      <c r="Y423" s="28">
        <f t="shared" si="12"/>
        <v>2</v>
      </c>
      <c r="Z423" s="33">
        <f t="shared" si="13"/>
        <v>0</v>
      </c>
    </row>
    <row r="424" spans="1:26" ht="15" customHeight="1" x14ac:dyDescent="0.3">
      <c r="A424" s="63" t="s">
        <v>409</v>
      </c>
      <c r="B424" s="71">
        <v>20</v>
      </c>
      <c r="C424" s="104"/>
      <c r="D424" s="105"/>
      <c r="E424" s="105"/>
      <c r="F424" s="106"/>
      <c r="G424" s="107"/>
      <c r="H424" s="105"/>
      <c r="I424" s="105"/>
      <c r="J424" s="105"/>
      <c r="K424" s="105"/>
      <c r="L424" s="106"/>
      <c r="M424" s="107"/>
      <c r="N424" s="105"/>
      <c r="O424" s="105"/>
      <c r="P424" s="105"/>
      <c r="Q424" s="108">
        <v>0</v>
      </c>
      <c r="R424" s="106"/>
      <c r="S424" s="107"/>
      <c r="T424" s="105"/>
      <c r="U424" s="105"/>
      <c r="V424" s="105"/>
      <c r="W424" s="105"/>
      <c r="X424" s="106"/>
      <c r="Y424" s="28">
        <f t="shared" si="12"/>
        <v>1</v>
      </c>
      <c r="Z424" s="33">
        <f t="shared" si="13"/>
        <v>0</v>
      </c>
    </row>
    <row r="425" spans="1:26" ht="15" customHeight="1" x14ac:dyDescent="0.3">
      <c r="A425" s="63" t="s">
        <v>410</v>
      </c>
      <c r="B425" s="71">
        <v>20</v>
      </c>
      <c r="C425" s="104"/>
      <c r="D425" s="105"/>
      <c r="E425" s="105"/>
      <c r="F425" s="106"/>
      <c r="G425" s="107"/>
      <c r="H425" s="105"/>
      <c r="I425" s="105"/>
      <c r="J425" s="105"/>
      <c r="K425" s="105"/>
      <c r="L425" s="106"/>
      <c r="M425" s="107"/>
      <c r="N425" s="105"/>
      <c r="O425" s="105"/>
      <c r="P425" s="105"/>
      <c r="Q425" s="108">
        <v>0</v>
      </c>
      <c r="R425" s="106"/>
      <c r="S425" s="107"/>
      <c r="T425" s="105"/>
      <c r="U425" s="105"/>
      <c r="V425" s="105"/>
      <c r="W425" s="108">
        <v>0</v>
      </c>
      <c r="X425" s="106"/>
      <c r="Y425" s="28">
        <f t="shared" si="12"/>
        <v>2</v>
      </c>
      <c r="Z425" s="33">
        <f t="shared" si="13"/>
        <v>0</v>
      </c>
    </row>
    <row r="426" spans="1:26" ht="15" customHeight="1" x14ac:dyDescent="0.3">
      <c r="A426" s="63" t="s">
        <v>411</v>
      </c>
      <c r="B426" s="71">
        <v>20</v>
      </c>
      <c r="C426" s="104"/>
      <c r="D426" s="105"/>
      <c r="E426" s="105"/>
      <c r="F426" s="106"/>
      <c r="G426" s="107"/>
      <c r="H426" s="105"/>
      <c r="I426" s="105"/>
      <c r="J426" s="105"/>
      <c r="K426" s="105"/>
      <c r="L426" s="106"/>
      <c r="M426" s="107"/>
      <c r="N426" s="105"/>
      <c r="O426" s="105"/>
      <c r="P426" s="105"/>
      <c r="Q426" s="108">
        <v>0</v>
      </c>
      <c r="R426" s="106"/>
      <c r="S426" s="107"/>
      <c r="T426" s="105"/>
      <c r="U426" s="105"/>
      <c r="V426" s="105"/>
      <c r="W426" s="108">
        <v>0</v>
      </c>
      <c r="X426" s="106"/>
      <c r="Y426" s="28">
        <f t="shared" si="12"/>
        <v>2</v>
      </c>
      <c r="Z426" s="33">
        <f t="shared" si="13"/>
        <v>0</v>
      </c>
    </row>
    <row r="427" spans="1:26" ht="15" customHeight="1" x14ac:dyDescent="0.3">
      <c r="A427" s="63" t="s">
        <v>412</v>
      </c>
      <c r="B427" s="71">
        <v>20</v>
      </c>
      <c r="C427" s="104"/>
      <c r="D427" s="105"/>
      <c r="E427" s="105"/>
      <c r="F427" s="106"/>
      <c r="G427" s="107"/>
      <c r="H427" s="105"/>
      <c r="I427" s="105"/>
      <c r="J427" s="105"/>
      <c r="K427" s="105"/>
      <c r="L427" s="106"/>
      <c r="M427" s="107"/>
      <c r="N427" s="105"/>
      <c r="O427" s="105"/>
      <c r="P427" s="105"/>
      <c r="Q427" s="108">
        <v>0</v>
      </c>
      <c r="R427" s="106"/>
      <c r="S427" s="107"/>
      <c r="T427" s="105"/>
      <c r="U427" s="105"/>
      <c r="V427" s="105"/>
      <c r="W427" s="108">
        <v>0</v>
      </c>
      <c r="X427" s="106"/>
      <c r="Y427" s="28">
        <f t="shared" si="12"/>
        <v>2</v>
      </c>
      <c r="Z427" s="33">
        <f t="shared" si="13"/>
        <v>0</v>
      </c>
    </row>
    <row r="428" spans="1:26" ht="15" customHeight="1" x14ac:dyDescent="0.3">
      <c r="A428" s="63" t="s">
        <v>413</v>
      </c>
      <c r="B428" s="71">
        <v>100</v>
      </c>
      <c r="C428" s="110">
        <v>0</v>
      </c>
      <c r="D428" s="108">
        <v>0</v>
      </c>
      <c r="E428" s="105"/>
      <c r="F428" s="109">
        <v>0</v>
      </c>
      <c r="G428" s="107"/>
      <c r="H428" s="105"/>
      <c r="I428" s="105"/>
      <c r="J428" s="105"/>
      <c r="K428" s="105"/>
      <c r="L428" s="109">
        <v>0</v>
      </c>
      <c r="M428" s="107"/>
      <c r="N428" s="105"/>
      <c r="O428" s="105"/>
      <c r="P428" s="105"/>
      <c r="Q428" s="105"/>
      <c r="R428" s="106"/>
      <c r="S428" s="107"/>
      <c r="T428" s="105"/>
      <c r="U428" s="105"/>
      <c r="V428" s="105"/>
      <c r="W428" s="105"/>
      <c r="X428" s="106"/>
      <c r="Y428" s="28">
        <f t="shared" si="12"/>
        <v>4</v>
      </c>
      <c r="Z428" s="33">
        <f t="shared" si="13"/>
        <v>0</v>
      </c>
    </row>
    <row r="429" spans="1:26" ht="15" customHeight="1" x14ac:dyDescent="0.3">
      <c r="A429" s="63" t="s">
        <v>415</v>
      </c>
      <c r="B429" s="71">
        <v>80</v>
      </c>
      <c r="C429" s="104"/>
      <c r="D429" s="105"/>
      <c r="E429" s="105"/>
      <c r="F429" s="106"/>
      <c r="G429" s="107"/>
      <c r="H429" s="105"/>
      <c r="I429" s="105"/>
      <c r="J429" s="105"/>
      <c r="K429" s="108">
        <v>0</v>
      </c>
      <c r="L429" s="106"/>
      <c r="M429" s="107"/>
      <c r="N429" s="105"/>
      <c r="O429" s="105"/>
      <c r="P429" s="105"/>
      <c r="Q429" s="108">
        <v>0</v>
      </c>
      <c r="R429" s="106"/>
      <c r="S429" s="107"/>
      <c r="T429" s="105"/>
      <c r="U429" s="105"/>
      <c r="V429" s="105"/>
      <c r="W429" s="108">
        <v>0</v>
      </c>
      <c r="X429" s="106"/>
      <c r="Y429" s="28">
        <f t="shared" si="12"/>
        <v>3</v>
      </c>
      <c r="Z429" s="33">
        <f t="shared" si="13"/>
        <v>0</v>
      </c>
    </row>
    <row r="430" spans="1:26" ht="15" customHeight="1" x14ac:dyDescent="0.3">
      <c r="A430" s="63" t="s">
        <v>416</v>
      </c>
      <c r="B430" s="71">
        <v>50</v>
      </c>
      <c r="C430" s="104"/>
      <c r="D430" s="105"/>
      <c r="E430" s="108">
        <v>0</v>
      </c>
      <c r="F430" s="106"/>
      <c r="G430" s="107"/>
      <c r="H430" s="105"/>
      <c r="I430" s="105"/>
      <c r="J430" s="105"/>
      <c r="K430" s="105"/>
      <c r="L430" s="106"/>
      <c r="M430" s="107"/>
      <c r="N430" s="105"/>
      <c r="O430" s="105"/>
      <c r="P430" s="105"/>
      <c r="Q430" s="105"/>
      <c r="R430" s="106"/>
      <c r="S430" s="107"/>
      <c r="T430" s="105"/>
      <c r="U430" s="105"/>
      <c r="V430" s="105"/>
      <c r="W430" s="105"/>
      <c r="X430" s="106"/>
      <c r="Y430" s="28">
        <f t="shared" si="12"/>
        <v>1</v>
      </c>
      <c r="Z430" s="33">
        <f t="shared" si="13"/>
        <v>0</v>
      </c>
    </row>
    <row r="431" spans="1:26" ht="15" customHeight="1" x14ac:dyDescent="0.3">
      <c r="A431" s="63" t="s">
        <v>417</v>
      </c>
      <c r="B431" s="71">
        <v>130</v>
      </c>
      <c r="C431" s="104"/>
      <c r="D431" s="105"/>
      <c r="E431" s="105"/>
      <c r="F431" s="106"/>
      <c r="G431" s="107"/>
      <c r="H431" s="105"/>
      <c r="I431" s="105"/>
      <c r="J431" s="105"/>
      <c r="K431" s="105"/>
      <c r="L431" s="106"/>
      <c r="M431" s="107"/>
      <c r="N431" s="105"/>
      <c r="O431" s="105"/>
      <c r="P431" s="105"/>
      <c r="Q431" s="108">
        <v>0</v>
      </c>
      <c r="R431" s="106"/>
      <c r="S431" s="107"/>
      <c r="T431" s="105"/>
      <c r="U431" s="105"/>
      <c r="V431" s="105"/>
      <c r="W431" s="105"/>
      <c r="X431" s="106"/>
      <c r="Y431" s="28">
        <f t="shared" si="12"/>
        <v>1</v>
      </c>
      <c r="Z431" s="33">
        <f t="shared" si="13"/>
        <v>0</v>
      </c>
    </row>
    <row r="432" spans="1:26" ht="15" customHeight="1" x14ac:dyDescent="0.3">
      <c r="A432" s="63" t="s">
        <v>418</v>
      </c>
      <c r="B432" s="71">
        <v>30</v>
      </c>
      <c r="C432" s="110">
        <v>0</v>
      </c>
      <c r="D432" s="108">
        <v>0</v>
      </c>
      <c r="E432" s="108">
        <v>0</v>
      </c>
      <c r="F432" s="106"/>
      <c r="G432" s="107"/>
      <c r="H432" s="105"/>
      <c r="I432" s="105"/>
      <c r="J432" s="105"/>
      <c r="K432" s="105"/>
      <c r="L432" s="106"/>
      <c r="M432" s="107"/>
      <c r="N432" s="105"/>
      <c r="O432" s="105"/>
      <c r="P432" s="105"/>
      <c r="Q432" s="105"/>
      <c r="R432" s="106"/>
      <c r="S432" s="107"/>
      <c r="T432" s="105"/>
      <c r="U432" s="105"/>
      <c r="V432" s="105"/>
      <c r="W432" s="105"/>
      <c r="X432" s="106"/>
      <c r="Y432" s="28">
        <f t="shared" si="12"/>
        <v>3</v>
      </c>
      <c r="Z432" s="33">
        <f t="shared" si="13"/>
        <v>0</v>
      </c>
    </row>
    <row r="433" spans="1:26" ht="15" customHeight="1" x14ac:dyDescent="0.3">
      <c r="A433" s="63" t="s">
        <v>419</v>
      </c>
      <c r="B433" s="71">
        <v>70</v>
      </c>
      <c r="C433" s="110">
        <v>0</v>
      </c>
      <c r="D433" s="108">
        <v>0</v>
      </c>
      <c r="E433" s="108">
        <v>0</v>
      </c>
      <c r="F433" s="106"/>
      <c r="G433" s="107"/>
      <c r="H433" s="105"/>
      <c r="I433" s="105"/>
      <c r="J433" s="105"/>
      <c r="K433" s="105"/>
      <c r="L433" s="106"/>
      <c r="M433" s="107"/>
      <c r="N433" s="105"/>
      <c r="O433" s="105"/>
      <c r="P433" s="105"/>
      <c r="Q433" s="105"/>
      <c r="R433" s="106"/>
      <c r="S433" s="107"/>
      <c r="T433" s="105"/>
      <c r="U433" s="105"/>
      <c r="V433" s="105"/>
      <c r="W433" s="105"/>
      <c r="X433" s="106"/>
      <c r="Y433" s="28">
        <f t="shared" si="12"/>
        <v>3</v>
      </c>
      <c r="Z433" s="33">
        <f t="shared" si="13"/>
        <v>0</v>
      </c>
    </row>
    <row r="434" spans="1:26" ht="15" customHeight="1" x14ac:dyDescent="0.3">
      <c r="A434" s="63" t="s">
        <v>420</v>
      </c>
      <c r="B434" s="71">
        <v>1600</v>
      </c>
      <c r="C434" s="110">
        <v>0</v>
      </c>
      <c r="D434" s="108">
        <v>0</v>
      </c>
      <c r="E434" s="108">
        <v>0</v>
      </c>
      <c r="F434" s="106"/>
      <c r="G434" s="110">
        <v>0</v>
      </c>
      <c r="H434" s="105"/>
      <c r="I434" s="108">
        <v>0</v>
      </c>
      <c r="J434" s="105"/>
      <c r="K434" s="108">
        <v>0</v>
      </c>
      <c r="L434" s="106"/>
      <c r="M434" s="107"/>
      <c r="N434" s="105"/>
      <c r="O434" s="105"/>
      <c r="P434" s="105"/>
      <c r="Q434" s="105"/>
      <c r="R434" s="106"/>
      <c r="S434" s="107"/>
      <c r="T434" s="105"/>
      <c r="U434" s="105"/>
      <c r="V434" s="105"/>
      <c r="W434" s="105"/>
      <c r="X434" s="106"/>
      <c r="Y434" s="28">
        <f t="shared" si="12"/>
        <v>6</v>
      </c>
      <c r="Z434" s="33">
        <f t="shared" si="13"/>
        <v>0</v>
      </c>
    </row>
    <row r="435" spans="1:26" ht="15" customHeight="1" x14ac:dyDescent="0.3">
      <c r="A435" s="63" t="s">
        <v>421</v>
      </c>
      <c r="B435" s="71">
        <v>10</v>
      </c>
      <c r="C435" s="110">
        <v>0</v>
      </c>
      <c r="D435" s="108">
        <v>0</v>
      </c>
      <c r="E435" s="108">
        <v>0</v>
      </c>
      <c r="F435" s="106"/>
      <c r="G435" s="107"/>
      <c r="H435" s="105"/>
      <c r="I435" s="105"/>
      <c r="J435" s="105"/>
      <c r="K435" s="105"/>
      <c r="L435" s="106"/>
      <c r="M435" s="107"/>
      <c r="N435" s="105"/>
      <c r="O435" s="105"/>
      <c r="P435" s="105"/>
      <c r="Q435" s="105"/>
      <c r="R435" s="106"/>
      <c r="S435" s="107"/>
      <c r="T435" s="105"/>
      <c r="U435" s="105"/>
      <c r="V435" s="105"/>
      <c r="W435" s="105"/>
      <c r="X435" s="106"/>
      <c r="Y435" s="28">
        <f t="shared" si="12"/>
        <v>3</v>
      </c>
      <c r="Z435" s="33">
        <f t="shared" si="13"/>
        <v>0</v>
      </c>
    </row>
    <row r="436" spans="1:26" ht="15" customHeight="1" x14ac:dyDescent="0.3">
      <c r="A436" s="63" t="s">
        <v>422</v>
      </c>
      <c r="B436" s="71">
        <v>300</v>
      </c>
      <c r="C436" s="110">
        <v>0</v>
      </c>
      <c r="D436" s="108">
        <v>0</v>
      </c>
      <c r="E436" s="108">
        <v>0</v>
      </c>
      <c r="F436" s="106"/>
      <c r="G436" s="107"/>
      <c r="H436" s="105"/>
      <c r="I436" s="105"/>
      <c r="J436" s="105"/>
      <c r="K436" s="105"/>
      <c r="L436" s="106"/>
      <c r="M436" s="107"/>
      <c r="N436" s="105"/>
      <c r="O436" s="105"/>
      <c r="P436" s="105"/>
      <c r="Q436" s="105"/>
      <c r="R436" s="106"/>
      <c r="S436" s="107"/>
      <c r="T436" s="105"/>
      <c r="U436" s="105"/>
      <c r="V436" s="105"/>
      <c r="W436" s="105"/>
      <c r="X436" s="106"/>
      <c r="Y436" s="28">
        <f t="shared" si="12"/>
        <v>3</v>
      </c>
      <c r="Z436" s="33">
        <f t="shared" si="13"/>
        <v>0</v>
      </c>
    </row>
    <row r="437" spans="1:26" ht="15" customHeight="1" x14ac:dyDescent="0.3">
      <c r="A437" s="63" t="s">
        <v>423</v>
      </c>
      <c r="B437" s="71">
        <v>300</v>
      </c>
      <c r="C437" s="110">
        <v>0</v>
      </c>
      <c r="D437" s="108">
        <v>0</v>
      </c>
      <c r="E437" s="108">
        <v>0</v>
      </c>
      <c r="F437" s="106"/>
      <c r="G437" s="110">
        <v>0</v>
      </c>
      <c r="H437" s="105"/>
      <c r="I437" s="108">
        <v>0</v>
      </c>
      <c r="J437" s="105"/>
      <c r="K437" s="108">
        <v>0</v>
      </c>
      <c r="L437" s="106"/>
      <c r="M437" s="107"/>
      <c r="N437" s="105"/>
      <c r="O437" s="105"/>
      <c r="P437" s="105"/>
      <c r="Q437" s="105"/>
      <c r="R437" s="106"/>
      <c r="S437" s="107"/>
      <c r="T437" s="105"/>
      <c r="U437" s="105"/>
      <c r="V437" s="105"/>
      <c r="W437" s="105"/>
      <c r="X437" s="106"/>
      <c r="Y437" s="28">
        <f t="shared" si="12"/>
        <v>6</v>
      </c>
      <c r="Z437" s="33">
        <f t="shared" si="13"/>
        <v>0</v>
      </c>
    </row>
    <row r="438" spans="1:26" ht="15" customHeight="1" x14ac:dyDescent="0.3">
      <c r="A438" s="63" t="s">
        <v>424</v>
      </c>
      <c r="B438" s="71">
        <v>300</v>
      </c>
      <c r="C438" s="110">
        <v>0</v>
      </c>
      <c r="D438" s="108">
        <v>0</v>
      </c>
      <c r="E438" s="108">
        <v>0</v>
      </c>
      <c r="F438" s="106"/>
      <c r="G438" s="107"/>
      <c r="H438" s="105"/>
      <c r="I438" s="105"/>
      <c r="J438" s="105"/>
      <c r="K438" s="108">
        <v>0</v>
      </c>
      <c r="L438" s="106"/>
      <c r="M438" s="107"/>
      <c r="N438" s="105"/>
      <c r="O438" s="105"/>
      <c r="P438" s="105"/>
      <c r="Q438" s="105"/>
      <c r="R438" s="106"/>
      <c r="S438" s="107"/>
      <c r="T438" s="105"/>
      <c r="U438" s="105"/>
      <c r="V438" s="105"/>
      <c r="W438" s="105"/>
      <c r="X438" s="106"/>
      <c r="Y438" s="28">
        <f t="shared" si="12"/>
        <v>4</v>
      </c>
      <c r="Z438" s="33">
        <f t="shared" si="13"/>
        <v>0</v>
      </c>
    </row>
    <row r="439" spans="1:26" ht="15" customHeight="1" x14ac:dyDescent="0.3">
      <c r="A439" s="63" t="s">
        <v>425</v>
      </c>
      <c r="B439" s="71">
        <v>70</v>
      </c>
      <c r="C439" s="110">
        <v>0</v>
      </c>
      <c r="D439" s="108">
        <v>0</v>
      </c>
      <c r="E439" s="108">
        <v>0</v>
      </c>
      <c r="F439" s="106"/>
      <c r="G439" s="107"/>
      <c r="H439" s="105"/>
      <c r="I439" s="105"/>
      <c r="J439" s="105"/>
      <c r="K439" s="105"/>
      <c r="L439" s="106"/>
      <c r="M439" s="107"/>
      <c r="N439" s="105"/>
      <c r="O439" s="105"/>
      <c r="P439" s="105"/>
      <c r="Q439" s="105"/>
      <c r="R439" s="106"/>
      <c r="S439" s="107"/>
      <c r="T439" s="105"/>
      <c r="U439" s="105"/>
      <c r="V439" s="105"/>
      <c r="W439" s="105"/>
      <c r="X439" s="106"/>
      <c r="Y439" s="28">
        <f t="shared" si="12"/>
        <v>3</v>
      </c>
      <c r="Z439" s="33">
        <f t="shared" si="13"/>
        <v>0</v>
      </c>
    </row>
    <row r="440" spans="1:26" ht="15" customHeight="1" x14ac:dyDescent="0.3">
      <c r="A440" s="63" t="s">
        <v>426</v>
      </c>
      <c r="B440" s="71">
        <v>70</v>
      </c>
      <c r="C440" s="110">
        <v>0</v>
      </c>
      <c r="D440" s="108">
        <v>0</v>
      </c>
      <c r="E440" s="108">
        <v>0</v>
      </c>
      <c r="F440" s="106"/>
      <c r="G440" s="107"/>
      <c r="H440" s="108">
        <v>0</v>
      </c>
      <c r="I440" s="105"/>
      <c r="J440" s="108">
        <v>0</v>
      </c>
      <c r="K440" s="108">
        <v>0</v>
      </c>
      <c r="L440" s="106"/>
      <c r="M440" s="107"/>
      <c r="N440" s="105"/>
      <c r="O440" s="105"/>
      <c r="P440" s="105"/>
      <c r="Q440" s="105"/>
      <c r="R440" s="106"/>
      <c r="S440" s="107"/>
      <c r="T440" s="105"/>
      <c r="U440" s="105"/>
      <c r="V440" s="105"/>
      <c r="W440" s="105"/>
      <c r="X440" s="106"/>
      <c r="Y440" s="28">
        <f t="shared" si="12"/>
        <v>6</v>
      </c>
      <c r="Z440" s="33">
        <f t="shared" si="13"/>
        <v>0</v>
      </c>
    </row>
    <row r="441" spans="1:26" ht="15" customHeight="1" x14ac:dyDescent="0.3">
      <c r="A441" s="63" t="s">
        <v>427</v>
      </c>
      <c r="B441" s="71">
        <v>200</v>
      </c>
      <c r="C441" s="110">
        <v>0</v>
      </c>
      <c r="D441" s="108">
        <v>0</v>
      </c>
      <c r="E441" s="108">
        <v>0</v>
      </c>
      <c r="F441" s="106"/>
      <c r="G441" s="107"/>
      <c r="H441" s="105"/>
      <c r="I441" s="105"/>
      <c r="J441" s="105"/>
      <c r="K441" s="105"/>
      <c r="L441" s="106"/>
      <c r="M441" s="107"/>
      <c r="N441" s="105"/>
      <c r="O441" s="105"/>
      <c r="P441" s="105"/>
      <c r="Q441" s="105"/>
      <c r="R441" s="106"/>
      <c r="S441" s="107"/>
      <c r="T441" s="105"/>
      <c r="U441" s="105"/>
      <c r="V441" s="105"/>
      <c r="W441" s="105"/>
      <c r="X441" s="106"/>
      <c r="Y441" s="28">
        <f t="shared" si="12"/>
        <v>3</v>
      </c>
      <c r="Z441" s="33">
        <f t="shared" si="13"/>
        <v>0</v>
      </c>
    </row>
    <row r="442" spans="1:26" ht="15" customHeight="1" x14ac:dyDescent="0.3">
      <c r="A442" s="63" t="s">
        <v>428</v>
      </c>
      <c r="B442" s="71">
        <v>20</v>
      </c>
      <c r="C442" s="110">
        <v>0</v>
      </c>
      <c r="D442" s="108">
        <v>0</v>
      </c>
      <c r="E442" s="108">
        <v>0</v>
      </c>
      <c r="F442" s="106"/>
      <c r="G442" s="107"/>
      <c r="H442" s="105"/>
      <c r="I442" s="105"/>
      <c r="J442" s="105"/>
      <c r="K442" s="105"/>
      <c r="L442" s="106"/>
      <c r="M442" s="107"/>
      <c r="N442" s="105"/>
      <c r="O442" s="105"/>
      <c r="P442" s="105"/>
      <c r="Q442" s="105"/>
      <c r="R442" s="106"/>
      <c r="S442" s="107"/>
      <c r="T442" s="105"/>
      <c r="U442" s="105"/>
      <c r="V442" s="105"/>
      <c r="W442" s="105"/>
      <c r="X442" s="106"/>
      <c r="Y442" s="28">
        <f t="shared" si="12"/>
        <v>3</v>
      </c>
      <c r="Z442" s="33">
        <f t="shared" si="13"/>
        <v>0</v>
      </c>
    </row>
    <row r="443" spans="1:26" ht="15" customHeight="1" x14ac:dyDescent="0.3">
      <c r="A443" s="63" t="s">
        <v>429</v>
      </c>
      <c r="B443" s="71">
        <v>200</v>
      </c>
      <c r="C443" s="110">
        <v>0</v>
      </c>
      <c r="D443" s="108">
        <v>0</v>
      </c>
      <c r="E443" s="108">
        <v>0</v>
      </c>
      <c r="F443" s="106"/>
      <c r="G443" s="107"/>
      <c r="H443" s="105"/>
      <c r="I443" s="105"/>
      <c r="J443" s="105"/>
      <c r="K443" s="105"/>
      <c r="L443" s="106"/>
      <c r="M443" s="107"/>
      <c r="N443" s="105"/>
      <c r="O443" s="105"/>
      <c r="P443" s="105"/>
      <c r="Q443" s="105"/>
      <c r="R443" s="106"/>
      <c r="S443" s="107"/>
      <c r="T443" s="105"/>
      <c r="U443" s="105"/>
      <c r="V443" s="105"/>
      <c r="W443" s="105"/>
      <c r="X443" s="106"/>
      <c r="Y443" s="28">
        <f t="shared" si="12"/>
        <v>3</v>
      </c>
      <c r="Z443" s="33">
        <f t="shared" si="13"/>
        <v>0</v>
      </c>
    </row>
    <row r="444" spans="1:26" ht="15" customHeight="1" x14ac:dyDescent="0.3">
      <c r="A444" s="63" t="s">
        <v>430</v>
      </c>
      <c r="B444" s="71">
        <v>100</v>
      </c>
      <c r="C444" s="104"/>
      <c r="D444" s="105"/>
      <c r="E444" s="105"/>
      <c r="F444" s="106"/>
      <c r="G444" s="107"/>
      <c r="H444" s="108">
        <v>0</v>
      </c>
      <c r="I444" s="105"/>
      <c r="J444" s="108">
        <v>0</v>
      </c>
      <c r="K444" s="108">
        <v>0</v>
      </c>
      <c r="L444" s="106"/>
      <c r="M444" s="107"/>
      <c r="N444" s="105"/>
      <c r="O444" s="105"/>
      <c r="P444" s="105"/>
      <c r="Q444" s="108">
        <v>0</v>
      </c>
      <c r="R444" s="106"/>
      <c r="S444" s="107"/>
      <c r="T444" s="105"/>
      <c r="U444" s="105"/>
      <c r="V444" s="105"/>
      <c r="W444" s="105"/>
      <c r="X444" s="106"/>
      <c r="Y444" s="28">
        <f t="shared" si="12"/>
        <v>4</v>
      </c>
      <c r="Z444" s="33">
        <f t="shared" si="13"/>
        <v>0</v>
      </c>
    </row>
    <row r="445" spans="1:26" ht="15" customHeight="1" x14ac:dyDescent="0.3">
      <c r="A445" s="63" t="s">
        <v>431</v>
      </c>
      <c r="B445" s="71">
        <v>100</v>
      </c>
      <c r="C445" s="110">
        <v>0</v>
      </c>
      <c r="D445" s="108">
        <v>0</v>
      </c>
      <c r="E445" s="108">
        <v>0</v>
      </c>
      <c r="F445" s="106"/>
      <c r="G445" s="107"/>
      <c r="H445" s="108">
        <v>0</v>
      </c>
      <c r="I445" s="105"/>
      <c r="J445" s="108">
        <v>0</v>
      </c>
      <c r="K445" s="108">
        <v>0</v>
      </c>
      <c r="L445" s="106"/>
      <c r="M445" s="107"/>
      <c r="N445" s="105"/>
      <c r="O445" s="105"/>
      <c r="P445" s="105"/>
      <c r="Q445" s="105"/>
      <c r="R445" s="106"/>
      <c r="S445" s="107"/>
      <c r="T445" s="105"/>
      <c r="U445" s="105"/>
      <c r="V445" s="105"/>
      <c r="W445" s="105"/>
      <c r="X445" s="106"/>
      <c r="Y445" s="28">
        <f t="shared" si="12"/>
        <v>6</v>
      </c>
      <c r="Z445" s="33">
        <f t="shared" si="13"/>
        <v>0</v>
      </c>
    </row>
    <row r="446" spans="1:26" ht="15" customHeight="1" x14ac:dyDescent="0.3">
      <c r="A446" s="63" t="s">
        <v>432</v>
      </c>
      <c r="B446" s="71">
        <v>100</v>
      </c>
      <c r="C446" s="110">
        <v>0</v>
      </c>
      <c r="D446" s="108">
        <v>0</v>
      </c>
      <c r="E446" s="105"/>
      <c r="F446" s="106"/>
      <c r="G446" s="110">
        <v>0</v>
      </c>
      <c r="H446" s="105"/>
      <c r="I446" s="108">
        <v>0</v>
      </c>
      <c r="J446" s="105"/>
      <c r="K446" s="108">
        <v>0</v>
      </c>
      <c r="L446" s="106"/>
      <c r="M446" s="107"/>
      <c r="N446" s="105"/>
      <c r="O446" s="105"/>
      <c r="P446" s="105"/>
      <c r="Q446" s="108">
        <v>0</v>
      </c>
      <c r="R446" s="106"/>
      <c r="S446" s="107"/>
      <c r="T446" s="105"/>
      <c r="U446" s="105"/>
      <c r="V446" s="105"/>
      <c r="W446" s="105"/>
      <c r="X446" s="106"/>
      <c r="Y446" s="28">
        <f t="shared" si="12"/>
        <v>6</v>
      </c>
      <c r="Z446" s="33">
        <f t="shared" si="13"/>
        <v>0</v>
      </c>
    </row>
    <row r="447" spans="1:26" ht="15" customHeight="1" x14ac:dyDescent="0.3">
      <c r="A447" s="63" t="s">
        <v>433</v>
      </c>
      <c r="B447" s="71">
        <v>100</v>
      </c>
      <c r="C447" s="104"/>
      <c r="D447" s="105"/>
      <c r="E447" s="105"/>
      <c r="F447" s="106"/>
      <c r="G447" s="107"/>
      <c r="H447" s="105"/>
      <c r="I447" s="105"/>
      <c r="J447" s="105"/>
      <c r="K447" s="108">
        <v>0</v>
      </c>
      <c r="L447" s="106"/>
      <c r="M447" s="107"/>
      <c r="N447" s="105"/>
      <c r="O447" s="105"/>
      <c r="P447" s="105"/>
      <c r="Q447" s="105"/>
      <c r="R447" s="106"/>
      <c r="S447" s="107"/>
      <c r="T447" s="105"/>
      <c r="U447" s="105"/>
      <c r="V447" s="105"/>
      <c r="W447" s="105"/>
      <c r="X447" s="106"/>
      <c r="Y447" s="28">
        <f t="shared" si="12"/>
        <v>1</v>
      </c>
      <c r="Z447" s="33">
        <f t="shared" si="13"/>
        <v>0</v>
      </c>
    </row>
    <row r="448" spans="1:26" ht="15" customHeight="1" x14ac:dyDescent="0.3">
      <c r="A448" s="63" t="s">
        <v>434</v>
      </c>
      <c r="B448" s="71">
        <v>50</v>
      </c>
      <c r="C448" s="110">
        <v>0</v>
      </c>
      <c r="D448" s="108">
        <v>0</v>
      </c>
      <c r="E448" s="108">
        <v>0</v>
      </c>
      <c r="F448" s="106"/>
      <c r="G448" s="107"/>
      <c r="H448" s="105"/>
      <c r="I448" s="105"/>
      <c r="J448" s="105"/>
      <c r="K448" s="108">
        <v>0</v>
      </c>
      <c r="L448" s="106"/>
      <c r="M448" s="107"/>
      <c r="N448" s="105"/>
      <c r="O448" s="105"/>
      <c r="P448" s="105"/>
      <c r="Q448" s="105"/>
      <c r="R448" s="106"/>
      <c r="S448" s="107"/>
      <c r="T448" s="105"/>
      <c r="U448" s="105"/>
      <c r="V448" s="105"/>
      <c r="W448" s="105"/>
      <c r="X448" s="106"/>
      <c r="Y448" s="28">
        <f t="shared" si="12"/>
        <v>4</v>
      </c>
      <c r="Z448" s="33">
        <f t="shared" si="13"/>
        <v>0</v>
      </c>
    </row>
    <row r="449" spans="1:26" ht="15" customHeight="1" x14ac:dyDescent="0.3">
      <c r="A449" s="63" t="s">
        <v>435</v>
      </c>
      <c r="B449" s="71">
        <v>10</v>
      </c>
      <c r="C449" s="104"/>
      <c r="D449" s="105"/>
      <c r="E449" s="105"/>
      <c r="F449" s="106"/>
      <c r="G449" s="107"/>
      <c r="H449" s="105"/>
      <c r="I449" s="105"/>
      <c r="J449" s="105"/>
      <c r="K449" s="108">
        <v>0</v>
      </c>
      <c r="L449" s="106"/>
      <c r="M449" s="107"/>
      <c r="N449" s="105"/>
      <c r="O449" s="105"/>
      <c r="P449" s="105"/>
      <c r="Q449" s="108">
        <v>0</v>
      </c>
      <c r="R449" s="106"/>
      <c r="S449" s="107"/>
      <c r="T449" s="105"/>
      <c r="U449" s="105"/>
      <c r="V449" s="105"/>
      <c r="W449" s="105"/>
      <c r="X449" s="106"/>
      <c r="Y449" s="28">
        <f t="shared" si="12"/>
        <v>2</v>
      </c>
      <c r="Z449" s="33">
        <f t="shared" si="13"/>
        <v>0</v>
      </c>
    </row>
    <row r="450" spans="1:26" ht="15" customHeight="1" x14ac:dyDescent="0.3">
      <c r="A450" s="63" t="s">
        <v>436</v>
      </c>
      <c r="B450" s="71">
        <v>50</v>
      </c>
      <c r="C450" s="104"/>
      <c r="D450" s="105"/>
      <c r="E450" s="105"/>
      <c r="F450" s="106"/>
      <c r="G450" s="107"/>
      <c r="H450" s="105"/>
      <c r="I450" s="105"/>
      <c r="J450" s="105"/>
      <c r="K450" s="108">
        <v>0</v>
      </c>
      <c r="L450" s="106"/>
      <c r="M450" s="107"/>
      <c r="N450" s="105"/>
      <c r="O450" s="105"/>
      <c r="P450" s="105"/>
      <c r="Q450" s="108">
        <v>0</v>
      </c>
      <c r="R450" s="106"/>
      <c r="S450" s="107"/>
      <c r="T450" s="105"/>
      <c r="U450" s="105"/>
      <c r="V450" s="105"/>
      <c r="W450" s="108">
        <v>0</v>
      </c>
      <c r="X450" s="106"/>
      <c r="Y450" s="28">
        <f t="shared" si="12"/>
        <v>3</v>
      </c>
      <c r="Z450" s="33">
        <f t="shared" si="13"/>
        <v>0</v>
      </c>
    </row>
    <row r="451" spans="1:26" ht="15" customHeight="1" x14ac:dyDescent="0.3">
      <c r="A451" s="63" t="s">
        <v>437</v>
      </c>
      <c r="B451" s="71">
        <v>10</v>
      </c>
      <c r="C451" s="104"/>
      <c r="D451" s="105"/>
      <c r="E451" s="105"/>
      <c r="F451" s="106"/>
      <c r="G451" s="107"/>
      <c r="H451" s="105"/>
      <c r="I451" s="105"/>
      <c r="J451" s="105"/>
      <c r="K451" s="105"/>
      <c r="L451" s="106"/>
      <c r="M451" s="107"/>
      <c r="N451" s="105"/>
      <c r="O451" s="105"/>
      <c r="P451" s="105"/>
      <c r="Q451" s="108">
        <v>0</v>
      </c>
      <c r="R451" s="106"/>
      <c r="S451" s="107"/>
      <c r="T451" s="105"/>
      <c r="U451" s="105"/>
      <c r="V451" s="105"/>
      <c r="W451" s="108">
        <v>0</v>
      </c>
      <c r="X451" s="106"/>
      <c r="Y451" s="28">
        <f t="shared" si="12"/>
        <v>2</v>
      </c>
      <c r="Z451" s="33">
        <f t="shared" si="13"/>
        <v>0</v>
      </c>
    </row>
    <row r="452" spans="1:26" ht="15" customHeight="1" x14ac:dyDescent="0.3">
      <c r="A452" s="63" t="s">
        <v>438</v>
      </c>
      <c r="B452" s="71">
        <v>10</v>
      </c>
      <c r="C452" s="104"/>
      <c r="D452" s="105"/>
      <c r="E452" s="105"/>
      <c r="F452" s="106"/>
      <c r="G452" s="107"/>
      <c r="H452" s="105"/>
      <c r="I452" s="105"/>
      <c r="J452" s="105"/>
      <c r="K452" s="105"/>
      <c r="L452" s="109">
        <v>0</v>
      </c>
      <c r="M452" s="107"/>
      <c r="N452" s="105"/>
      <c r="O452" s="105"/>
      <c r="P452" s="105"/>
      <c r="Q452" s="105"/>
      <c r="R452" s="109">
        <v>0</v>
      </c>
      <c r="S452" s="107"/>
      <c r="T452" s="105"/>
      <c r="U452" s="105"/>
      <c r="V452" s="105"/>
      <c r="W452" s="105"/>
      <c r="X452" s="106"/>
      <c r="Y452" s="28">
        <f t="shared" si="12"/>
        <v>2</v>
      </c>
      <c r="Z452" s="33">
        <f t="shared" si="13"/>
        <v>0</v>
      </c>
    </row>
    <row r="453" spans="1:26" ht="15" customHeight="1" x14ac:dyDescent="0.3">
      <c r="A453" s="63" t="s">
        <v>439</v>
      </c>
      <c r="B453" s="71">
        <v>20</v>
      </c>
      <c r="C453" s="110">
        <v>0</v>
      </c>
      <c r="D453" s="108">
        <v>0</v>
      </c>
      <c r="E453" s="108">
        <v>0</v>
      </c>
      <c r="F453" s="106"/>
      <c r="G453" s="110">
        <v>0</v>
      </c>
      <c r="H453" s="105"/>
      <c r="I453" s="108">
        <v>0</v>
      </c>
      <c r="J453" s="105"/>
      <c r="K453" s="108">
        <v>0</v>
      </c>
      <c r="L453" s="106"/>
      <c r="M453" s="107"/>
      <c r="N453" s="105"/>
      <c r="O453" s="105"/>
      <c r="P453" s="105"/>
      <c r="Q453" s="105"/>
      <c r="R453" s="106"/>
      <c r="S453" s="107"/>
      <c r="T453" s="105"/>
      <c r="U453" s="105"/>
      <c r="V453" s="105"/>
      <c r="W453" s="105"/>
      <c r="X453" s="106"/>
      <c r="Y453" s="28">
        <f t="shared" si="12"/>
        <v>6</v>
      </c>
      <c r="Z453" s="33">
        <f t="shared" si="13"/>
        <v>0</v>
      </c>
    </row>
    <row r="454" spans="1:26" ht="15" customHeight="1" x14ac:dyDescent="0.3">
      <c r="A454" s="63" t="s">
        <v>440</v>
      </c>
      <c r="B454" s="71">
        <v>50</v>
      </c>
      <c r="C454" s="110">
        <v>0</v>
      </c>
      <c r="D454" s="108">
        <v>0</v>
      </c>
      <c r="E454" s="108">
        <v>0</v>
      </c>
      <c r="F454" s="106"/>
      <c r="G454" s="110">
        <v>0</v>
      </c>
      <c r="H454" s="105"/>
      <c r="I454" s="108">
        <v>0</v>
      </c>
      <c r="J454" s="105"/>
      <c r="K454" s="108">
        <v>0</v>
      </c>
      <c r="L454" s="106"/>
      <c r="M454" s="107"/>
      <c r="N454" s="105"/>
      <c r="O454" s="105"/>
      <c r="P454" s="105"/>
      <c r="Q454" s="105"/>
      <c r="R454" s="106"/>
      <c r="S454" s="107"/>
      <c r="T454" s="105"/>
      <c r="U454" s="105"/>
      <c r="V454" s="105"/>
      <c r="W454" s="105"/>
      <c r="X454" s="106"/>
      <c r="Y454" s="28">
        <f t="shared" si="12"/>
        <v>6</v>
      </c>
      <c r="Z454" s="33">
        <f t="shared" si="13"/>
        <v>0</v>
      </c>
    </row>
    <row r="455" spans="1:26" ht="15" customHeight="1" x14ac:dyDescent="0.3">
      <c r="A455" s="63" t="s">
        <v>441</v>
      </c>
      <c r="B455" s="71">
        <v>20</v>
      </c>
      <c r="C455" s="104"/>
      <c r="D455" s="105"/>
      <c r="E455" s="105"/>
      <c r="F455" s="106"/>
      <c r="G455" s="107"/>
      <c r="H455" s="108">
        <v>0</v>
      </c>
      <c r="I455" s="105"/>
      <c r="J455" s="108">
        <v>0</v>
      </c>
      <c r="K455" s="108">
        <v>0</v>
      </c>
      <c r="L455" s="106"/>
      <c r="M455" s="107"/>
      <c r="N455" s="105"/>
      <c r="O455" s="105"/>
      <c r="P455" s="105"/>
      <c r="Q455" s="108">
        <v>0</v>
      </c>
      <c r="R455" s="106"/>
      <c r="S455" s="107"/>
      <c r="T455" s="105"/>
      <c r="U455" s="105"/>
      <c r="V455" s="105"/>
      <c r="W455" s="105"/>
      <c r="X455" s="106"/>
      <c r="Y455" s="28">
        <f t="shared" si="12"/>
        <v>4</v>
      </c>
      <c r="Z455" s="33">
        <f t="shared" si="13"/>
        <v>0</v>
      </c>
    </row>
    <row r="456" spans="1:26" ht="15" customHeight="1" x14ac:dyDescent="0.3">
      <c r="A456" s="63" t="s">
        <v>726</v>
      </c>
      <c r="B456" s="71">
        <v>100</v>
      </c>
      <c r="C456" s="104"/>
      <c r="D456" s="105"/>
      <c r="E456" s="105"/>
      <c r="F456" s="106"/>
      <c r="G456" s="107"/>
      <c r="H456" s="105"/>
      <c r="I456" s="105"/>
      <c r="J456" s="105"/>
      <c r="K456" s="108">
        <v>0</v>
      </c>
      <c r="L456" s="106"/>
      <c r="M456" s="107"/>
      <c r="N456" s="105"/>
      <c r="O456" s="105"/>
      <c r="P456" s="105"/>
      <c r="Q456" s="108">
        <v>0</v>
      </c>
      <c r="R456" s="106"/>
      <c r="S456" s="107"/>
      <c r="T456" s="105"/>
      <c r="U456" s="105"/>
      <c r="V456" s="105"/>
      <c r="W456" s="108">
        <v>0</v>
      </c>
      <c r="X456" s="106"/>
      <c r="Y456" s="28">
        <f t="shared" si="12"/>
        <v>3</v>
      </c>
      <c r="Z456" s="33">
        <f t="shared" si="13"/>
        <v>0</v>
      </c>
    </row>
    <row r="457" spans="1:26" ht="15" customHeight="1" x14ac:dyDescent="0.3">
      <c r="A457" s="63" t="s">
        <v>442</v>
      </c>
      <c r="B457" s="71">
        <v>100</v>
      </c>
      <c r="C457" s="104"/>
      <c r="D457" s="105"/>
      <c r="E457" s="105"/>
      <c r="F457" s="106"/>
      <c r="G457" s="107"/>
      <c r="H457" s="105"/>
      <c r="I457" s="105"/>
      <c r="J457" s="105"/>
      <c r="K457" s="108">
        <v>0</v>
      </c>
      <c r="L457" s="106"/>
      <c r="M457" s="107"/>
      <c r="N457" s="105"/>
      <c r="O457" s="105"/>
      <c r="P457" s="105"/>
      <c r="Q457" s="108">
        <v>0</v>
      </c>
      <c r="R457" s="106"/>
      <c r="S457" s="107"/>
      <c r="T457" s="105"/>
      <c r="U457" s="105"/>
      <c r="V457" s="105"/>
      <c r="W457" s="108">
        <v>0</v>
      </c>
      <c r="X457" s="106"/>
      <c r="Y457" s="28">
        <f t="shared" si="12"/>
        <v>3</v>
      </c>
      <c r="Z457" s="33">
        <f t="shared" si="13"/>
        <v>0</v>
      </c>
    </row>
    <row r="458" spans="1:26" ht="15" customHeight="1" x14ac:dyDescent="0.3">
      <c r="A458" s="63" t="s">
        <v>727</v>
      </c>
      <c r="B458" s="71">
        <v>1000</v>
      </c>
      <c r="C458" s="110">
        <v>0</v>
      </c>
      <c r="D458" s="108">
        <v>0</v>
      </c>
      <c r="E458" s="105"/>
      <c r="F458" s="106"/>
      <c r="G458" s="110">
        <v>0</v>
      </c>
      <c r="H458" s="105"/>
      <c r="I458" s="108">
        <v>0</v>
      </c>
      <c r="J458" s="105"/>
      <c r="K458" s="108">
        <v>0</v>
      </c>
      <c r="L458" s="106"/>
      <c r="M458" s="107"/>
      <c r="N458" s="105"/>
      <c r="O458" s="105"/>
      <c r="P458" s="105"/>
      <c r="Q458" s="108">
        <v>0</v>
      </c>
      <c r="R458" s="106"/>
      <c r="S458" s="107"/>
      <c r="T458" s="105"/>
      <c r="U458" s="105"/>
      <c r="V458" s="105"/>
      <c r="W458" s="113"/>
      <c r="X458" s="106"/>
      <c r="Y458" s="28">
        <f t="shared" si="12"/>
        <v>6</v>
      </c>
      <c r="Z458" s="33">
        <f t="shared" si="13"/>
        <v>0</v>
      </c>
    </row>
    <row r="459" spans="1:26" ht="15" customHeight="1" x14ac:dyDescent="0.3">
      <c r="A459" s="63" t="s">
        <v>728</v>
      </c>
      <c r="B459" s="71">
        <v>50</v>
      </c>
      <c r="C459" s="104"/>
      <c r="D459" s="105"/>
      <c r="E459" s="108">
        <v>0</v>
      </c>
      <c r="F459" s="106"/>
      <c r="G459" s="107"/>
      <c r="H459" s="105"/>
      <c r="I459" s="105"/>
      <c r="J459" s="105"/>
      <c r="K459" s="108">
        <v>0</v>
      </c>
      <c r="L459" s="106"/>
      <c r="M459" s="107"/>
      <c r="N459" s="105"/>
      <c r="O459" s="105"/>
      <c r="P459" s="105"/>
      <c r="Q459" s="108">
        <v>0</v>
      </c>
      <c r="R459" s="106"/>
      <c r="S459" s="107"/>
      <c r="T459" s="105"/>
      <c r="U459" s="105"/>
      <c r="V459" s="105"/>
      <c r="W459" s="105"/>
      <c r="X459" s="106"/>
      <c r="Y459" s="28">
        <f t="shared" ref="Y459:Y514" si="14">COUNT(C459:X459)</f>
        <v>3</v>
      </c>
      <c r="Z459" s="33">
        <f t="shared" ref="Z459:Z514" si="15">IF(COUNT(C459:X459)=Y459,B459*AVERAGE(C459:X459),0)</f>
        <v>0</v>
      </c>
    </row>
    <row r="460" spans="1:26" ht="15" customHeight="1" x14ac:dyDescent="0.3">
      <c r="A460" s="63" t="s">
        <v>443</v>
      </c>
      <c r="B460" s="71">
        <v>30</v>
      </c>
      <c r="C460" s="104"/>
      <c r="D460" s="105"/>
      <c r="E460" s="105"/>
      <c r="F460" s="106"/>
      <c r="G460" s="107"/>
      <c r="H460" s="105"/>
      <c r="I460" s="105"/>
      <c r="J460" s="105"/>
      <c r="K460" s="108">
        <v>0</v>
      </c>
      <c r="L460" s="106"/>
      <c r="M460" s="107"/>
      <c r="N460" s="105"/>
      <c r="O460" s="105"/>
      <c r="P460" s="105"/>
      <c r="Q460" s="108">
        <v>0</v>
      </c>
      <c r="R460" s="106"/>
      <c r="S460" s="107"/>
      <c r="T460" s="105"/>
      <c r="U460" s="105"/>
      <c r="V460" s="105"/>
      <c r="W460" s="105"/>
      <c r="X460" s="106"/>
      <c r="Y460" s="28">
        <f t="shared" si="14"/>
        <v>2</v>
      </c>
      <c r="Z460" s="33">
        <f t="shared" si="15"/>
        <v>0</v>
      </c>
    </row>
    <row r="461" spans="1:26" ht="15" customHeight="1" x14ac:dyDescent="0.3">
      <c r="A461" s="63" t="s">
        <v>444</v>
      </c>
      <c r="B461" s="71">
        <v>10</v>
      </c>
      <c r="C461" s="104"/>
      <c r="D461" s="105"/>
      <c r="E461" s="105"/>
      <c r="F461" s="106"/>
      <c r="G461" s="107"/>
      <c r="H461" s="105"/>
      <c r="I461" s="105"/>
      <c r="J461" s="105"/>
      <c r="K461" s="105"/>
      <c r="L461" s="106"/>
      <c r="M461" s="107"/>
      <c r="N461" s="105"/>
      <c r="O461" s="105"/>
      <c r="P461" s="112"/>
      <c r="Q461" s="105"/>
      <c r="R461" s="109">
        <v>0</v>
      </c>
      <c r="S461" s="107"/>
      <c r="T461" s="105"/>
      <c r="U461" s="105"/>
      <c r="V461" s="105"/>
      <c r="W461" s="105"/>
      <c r="X461" s="106"/>
      <c r="Y461" s="28">
        <f t="shared" si="14"/>
        <v>1</v>
      </c>
      <c r="Z461" s="33">
        <f t="shared" si="15"/>
        <v>0</v>
      </c>
    </row>
    <row r="462" spans="1:26" ht="15" customHeight="1" x14ac:dyDescent="0.3">
      <c r="A462" s="63" t="s">
        <v>445</v>
      </c>
      <c r="B462" s="71">
        <v>10</v>
      </c>
      <c r="C462" s="104"/>
      <c r="D462" s="105"/>
      <c r="E462" s="105"/>
      <c r="F462" s="106"/>
      <c r="G462" s="107"/>
      <c r="H462" s="105"/>
      <c r="I462" s="105"/>
      <c r="J462" s="105"/>
      <c r="K462" s="105"/>
      <c r="L462" s="109">
        <v>0</v>
      </c>
      <c r="M462" s="107"/>
      <c r="N462" s="105"/>
      <c r="O462" s="105"/>
      <c r="P462" s="112"/>
      <c r="Q462" s="105"/>
      <c r="R462" s="109">
        <v>0</v>
      </c>
      <c r="S462" s="107"/>
      <c r="T462" s="105"/>
      <c r="U462" s="105"/>
      <c r="V462" s="105"/>
      <c r="W462" s="105"/>
      <c r="X462" s="106"/>
      <c r="Y462" s="28">
        <f t="shared" si="14"/>
        <v>2</v>
      </c>
      <c r="Z462" s="33">
        <f t="shared" si="15"/>
        <v>0</v>
      </c>
    </row>
    <row r="463" spans="1:26" ht="15" customHeight="1" x14ac:dyDescent="0.3">
      <c r="A463" s="63" t="s">
        <v>446</v>
      </c>
      <c r="B463" s="71">
        <v>80</v>
      </c>
      <c r="C463" s="104"/>
      <c r="D463" s="105"/>
      <c r="E463" s="105"/>
      <c r="F463" s="106"/>
      <c r="G463" s="107"/>
      <c r="H463" s="105"/>
      <c r="I463" s="105"/>
      <c r="J463" s="105"/>
      <c r="K463" s="105"/>
      <c r="L463" s="109">
        <v>0</v>
      </c>
      <c r="M463" s="107"/>
      <c r="N463" s="105"/>
      <c r="O463" s="105"/>
      <c r="P463" s="112"/>
      <c r="Q463" s="105"/>
      <c r="R463" s="109">
        <v>0</v>
      </c>
      <c r="S463" s="107"/>
      <c r="T463" s="105"/>
      <c r="U463" s="105"/>
      <c r="V463" s="105"/>
      <c r="W463" s="105"/>
      <c r="X463" s="106"/>
      <c r="Y463" s="28">
        <f t="shared" si="14"/>
        <v>2</v>
      </c>
      <c r="Z463" s="33">
        <f t="shared" si="15"/>
        <v>0</v>
      </c>
    </row>
    <row r="464" spans="1:26" ht="15" customHeight="1" x14ac:dyDescent="0.3">
      <c r="A464" s="63" t="s">
        <v>447</v>
      </c>
      <c r="B464" s="71">
        <v>20</v>
      </c>
      <c r="C464" s="104"/>
      <c r="D464" s="105"/>
      <c r="E464" s="105"/>
      <c r="F464" s="106"/>
      <c r="G464" s="107"/>
      <c r="H464" s="105"/>
      <c r="I464" s="105"/>
      <c r="J464" s="105"/>
      <c r="K464" s="105"/>
      <c r="L464" s="109">
        <v>0</v>
      </c>
      <c r="M464" s="107"/>
      <c r="N464" s="105"/>
      <c r="O464" s="105"/>
      <c r="P464" s="112"/>
      <c r="Q464" s="105"/>
      <c r="R464" s="109">
        <v>0</v>
      </c>
      <c r="S464" s="107"/>
      <c r="T464" s="105"/>
      <c r="U464" s="105"/>
      <c r="V464" s="105"/>
      <c r="W464" s="105"/>
      <c r="X464" s="106"/>
      <c r="Y464" s="28">
        <f t="shared" si="14"/>
        <v>2</v>
      </c>
      <c r="Z464" s="33">
        <f t="shared" si="15"/>
        <v>0</v>
      </c>
    </row>
    <row r="465" spans="1:26" ht="15" customHeight="1" x14ac:dyDescent="0.3">
      <c r="A465" s="63" t="s">
        <v>448</v>
      </c>
      <c r="B465" s="71">
        <v>40</v>
      </c>
      <c r="C465" s="104"/>
      <c r="D465" s="105"/>
      <c r="E465" s="105"/>
      <c r="F465" s="106"/>
      <c r="G465" s="107"/>
      <c r="H465" s="105"/>
      <c r="I465" s="105"/>
      <c r="J465" s="105"/>
      <c r="K465" s="105"/>
      <c r="L465" s="109">
        <v>0</v>
      </c>
      <c r="M465" s="107"/>
      <c r="N465" s="105"/>
      <c r="O465" s="105"/>
      <c r="P465" s="112"/>
      <c r="Q465" s="105"/>
      <c r="R465" s="109">
        <v>0</v>
      </c>
      <c r="S465" s="107"/>
      <c r="T465" s="105"/>
      <c r="U465" s="105"/>
      <c r="V465" s="105"/>
      <c r="W465" s="105"/>
      <c r="X465" s="106"/>
      <c r="Y465" s="28">
        <f t="shared" si="14"/>
        <v>2</v>
      </c>
      <c r="Z465" s="33">
        <f t="shared" si="15"/>
        <v>0</v>
      </c>
    </row>
    <row r="466" spans="1:26" ht="15" customHeight="1" x14ac:dyDescent="0.3">
      <c r="A466" s="63" t="s">
        <v>449</v>
      </c>
      <c r="B466" s="71">
        <v>10</v>
      </c>
      <c r="C466" s="104"/>
      <c r="D466" s="105"/>
      <c r="E466" s="105"/>
      <c r="F466" s="106"/>
      <c r="G466" s="107"/>
      <c r="H466" s="105"/>
      <c r="I466" s="105"/>
      <c r="J466" s="105"/>
      <c r="K466" s="105"/>
      <c r="L466" s="109">
        <v>0</v>
      </c>
      <c r="M466" s="107"/>
      <c r="N466" s="105"/>
      <c r="O466" s="105"/>
      <c r="P466" s="112"/>
      <c r="Q466" s="105"/>
      <c r="R466" s="109">
        <v>0</v>
      </c>
      <c r="S466" s="107"/>
      <c r="T466" s="105"/>
      <c r="U466" s="105"/>
      <c r="V466" s="105"/>
      <c r="W466" s="105"/>
      <c r="X466" s="109">
        <v>0</v>
      </c>
      <c r="Y466" s="28">
        <f t="shared" si="14"/>
        <v>3</v>
      </c>
      <c r="Z466" s="33">
        <f t="shared" si="15"/>
        <v>0</v>
      </c>
    </row>
    <row r="467" spans="1:26" ht="15" customHeight="1" x14ac:dyDescent="0.3">
      <c r="A467" s="63" t="s">
        <v>450</v>
      </c>
      <c r="B467" s="71">
        <v>10</v>
      </c>
      <c r="C467" s="104"/>
      <c r="D467" s="105"/>
      <c r="E467" s="105"/>
      <c r="F467" s="106"/>
      <c r="G467" s="107"/>
      <c r="H467" s="105"/>
      <c r="I467" s="105"/>
      <c r="J467" s="105"/>
      <c r="K467" s="108">
        <v>0</v>
      </c>
      <c r="L467" s="106"/>
      <c r="M467" s="107"/>
      <c r="N467" s="105"/>
      <c r="O467" s="105"/>
      <c r="P467" s="112"/>
      <c r="Q467" s="108">
        <v>0</v>
      </c>
      <c r="R467" s="109">
        <v>0</v>
      </c>
      <c r="S467" s="107"/>
      <c r="T467" s="105"/>
      <c r="U467" s="105"/>
      <c r="V467" s="105"/>
      <c r="W467" s="105"/>
      <c r="X467" s="106"/>
      <c r="Y467" s="28">
        <f t="shared" si="14"/>
        <v>3</v>
      </c>
      <c r="Z467" s="33">
        <f t="shared" si="15"/>
        <v>0</v>
      </c>
    </row>
    <row r="468" spans="1:26" ht="15" customHeight="1" x14ac:dyDescent="0.3">
      <c r="A468" s="63" t="s">
        <v>451</v>
      </c>
      <c r="B468" s="71">
        <v>20</v>
      </c>
      <c r="C468" s="104"/>
      <c r="D468" s="105"/>
      <c r="E468" s="105"/>
      <c r="F468" s="106"/>
      <c r="G468" s="107"/>
      <c r="H468" s="105"/>
      <c r="I468" s="105"/>
      <c r="J468" s="105"/>
      <c r="K468" s="108">
        <v>0</v>
      </c>
      <c r="L468" s="106"/>
      <c r="M468" s="107"/>
      <c r="N468" s="105"/>
      <c r="O468" s="105"/>
      <c r="P468" s="112"/>
      <c r="Q468" s="108">
        <v>0</v>
      </c>
      <c r="R468" s="109">
        <v>0</v>
      </c>
      <c r="S468" s="107"/>
      <c r="T468" s="105"/>
      <c r="U468" s="105"/>
      <c r="V468" s="105"/>
      <c r="W468" s="105"/>
      <c r="X468" s="106"/>
      <c r="Y468" s="28">
        <f t="shared" si="14"/>
        <v>3</v>
      </c>
      <c r="Z468" s="33">
        <f t="shared" si="15"/>
        <v>0</v>
      </c>
    </row>
    <row r="469" spans="1:26" ht="15" customHeight="1" x14ac:dyDescent="0.3">
      <c r="A469" s="63" t="s">
        <v>452</v>
      </c>
      <c r="B469" s="71">
        <v>30</v>
      </c>
      <c r="C469" s="104"/>
      <c r="D469" s="105"/>
      <c r="E469" s="105"/>
      <c r="F469" s="106"/>
      <c r="G469" s="107"/>
      <c r="H469" s="105"/>
      <c r="I469" s="105"/>
      <c r="J469" s="105"/>
      <c r="K469" s="108">
        <v>0</v>
      </c>
      <c r="L469" s="106"/>
      <c r="M469" s="107"/>
      <c r="N469" s="105"/>
      <c r="O469" s="105"/>
      <c r="P469" s="112"/>
      <c r="Q469" s="108">
        <v>0</v>
      </c>
      <c r="R469" s="109">
        <v>0</v>
      </c>
      <c r="S469" s="107"/>
      <c r="T469" s="105"/>
      <c r="U469" s="105"/>
      <c r="V469" s="105"/>
      <c r="W469" s="105"/>
      <c r="X469" s="106"/>
      <c r="Y469" s="28">
        <f t="shared" si="14"/>
        <v>3</v>
      </c>
      <c r="Z469" s="33">
        <f t="shared" si="15"/>
        <v>0</v>
      </c>
    </row>
    <row r="470" spans="1:26" ht="15" customHeight="1" x14ac:dyDescent="0.3">
      <c r="A470" s="63" t="s">
        <v>729</v>
      </c>
      <c r="B470" s="71">
        <v>30</v>
      </c>
      <c r="C470" s="104"/>
      <c r="D470" s="105"/>
      <c r="E470" s="105"/>
      <c r="F470" s="106"/>
      <c r="G470" s="107"/>
      <c r="H470" s="105"/>
      <c r="I470" s="105"/>
      <c r="J470" s="105"/>
      <c r="K470" s="108">
        <v>0</v>
      </c>
      <c r="L470" s="106"/>
      <c r="M470" s="107"/>
      <c r="N470" s="105"/>
      <c r="O470" s="105"/>
      <c r="P470" s="112"/>
      <c r="Q470" s="108">
        <v>0</v>
      </c>
      <c r="R470" s="109">
        <v>0</v>
      </c>
      <c r="S470" s="107"/>
      <c r="T470" s="105"/>
      <c r="U470" s="105"/>
      <c r="V470" s="105"/>
      <c r="W470" s="105"/>
      <c r="X470" s="106"/>
      <c r="Y470" s="28">
        <f t="shared" si="14"/>
        <v>3</v>
      </c>
      <c r="Z470" s="33">
        <f t="shared" si="15"/>
        <v>0</v>
      </c>
    </row>
    <row r="471" spans="1:26" ht="15" customHeight="1" x14ac:dyDescent="0.3">
      <c r="A471" s="63" t="s">
        <v>453</v>
      </c>
      <c r="B471" s="71">
        <v>30</v>
      </c>
      <c r="C471" s="104"/>
      <c r="D471" s="105"/>
      <c r="E471" s="105"/>
      <c r="F471" s="106"/>
      <c r="G471" s="107"/>
      <c r="H471" s="105"/>
      <c r="I471" s="105"/>
      <c r="J471" s="105"/>
      <c r="K471" s="108">
        <v>0</v>
      </c>
      <c r="L471" s="106"/>
      <c r="M471" s="107"/>
      <c r="N471" s="105"/>
      <c r="O471" s="105"/>
      <c r="P471" s="112"/>
      <c r="Q471" s="108">
        <v>0</v>
      </c>
      <c r="R471" s="109">
        <v>0</v>
      </c>
      <c r="S471" s="107"/>
      <c r="T471" s="105"/>
      <c r="U471" s="105"/>
      <c r="V471" s="105"/>
      <c r="W471" s="105"/>
      <c r="X471" s="106"/>
      <c r="Y471" s="28">
        <f t="shared" si="14"/>
        <v>3</v>
      </c>
      <c r="Z471" s="33">
        <f t="shared" si="15"/>
        <v>0</v>
      </c>
    </row>
    <row r="472" spans="1:26" ht="15" customHeight="1" x14ac:dyDescent="0.3">
      <c r="A472" s="63" t="s">
        <v>454</v>
      </c>
      <c r="B472" s="71">
        <v>30</v>
      </c>
      <c r="C472" s="104"/>
      <c r="D472" s="105"/>
      <c r="E472" s="105"/>
      <c r="F472" s="106"/>
      <c r="G472" s="107"/>
      <c r="H472" s="105"/>
      <c r="I472" s="105"/>
      <c r="J472" s="105"/>
      <c r="K472" s="108">
        <v>0</v>
      </c>
      <c r="L472" s="106"/>
      <c r="M472" s="107"/>
      <c r="N472" s="105"/>
      <c r="O472" s="105"/>
      <c r="P472" s="112"/>
      <c r="Q472" s="108">
        <v>0</v>
      </c>
      <c r="R472" s="109">
        <v>0</v>
      </c>
      <c r="S472" s="107"/>
      <c r="T472" s="105"/>
      <c r="U472" s="105"/>
      <c r="V472" s="105"/>
      <c r="W472" s="105"/>
      <c r="X472" s="106"/>
      <c r="Y472" s="28">
        <f t="shared" si="14"/>
        <v>3</v>
      </c>
      <c r="Z472" s="33">
        <f t="shared" si="15"/>
        <v>0</v>
      </c>
    </row>
    <row r="473" spans="1:26" ht="15" customHeight="1" x14ac:dyDescent="0.3">
      <c r="A473" s="63" t="s">
        <v>455</v>
      </c>
      <c r="B473" s="56">
        <v>10</v>
      </c>
      <c r="C473" s="104"/>
      <c r="D473" s="105"/>
      <c r="E473" s="105"/>
      <c r="F473" s="106"/>
      <c r="G473" s="107"/>
      <c r="H473" s="105"/>
      <c r="I473" s="105"/>
      <c r="J473" s="105"/>
      <c r="K473" s="105"/>
      <c r="L473" s="106"/>
      <c r="M473" s="107"/>
      <c r="N473" s="105"/>
      <c r="O473" s="105"/>
      <c r="P473" s="105"/>
      <c r="Q473" s="108">
        <v>0</v>
      </c>
      <c r="R473" s="109">
        <v>0</v>
      </c>
      <c r="S473" s="107"/>
      <c r="T473" s="105"/>
      <c r="U473" s="105"/>
      <c r="V473" s="105"/>
      <c r="W473" s="108">
        <v>0</v>
      </c>
      <c r="X473" s="106"/>
      <c r="Y473" s="28">
        <f t="shared" si="14"/>
        <v>3</v>
      </c>
      <c r="Z473" s="33">
        <f t="shared" si="15"/>
        <v>0</v>
      </c>
    </row>
    <row r="474" spans="1:26" ht="15" customHeight="1" x14ac:dyDescent="0.3">
      <c r="A474" s="63" t="s">
        <v>730</v>
      </c>
      <c r="B474" s="71">
        <v>10</v>
      </c>
      <c r="C474" s="104"/>
      <c r="D474" s="105"/>
      <c r="E474" s="105"/>
      <c r="F474" s="106"/>
      <c r="G474" s="107"/>
      <c r="H474" s="105"/>
      <c r="I474" s="105"/>
      <c r="J474" s="105"/>
      <c r="K474" s="105"/>
      <c r="L474" s="109">
        <v>0</v>
      </c>
      <c r="M474" s="107"/>
      <c r="N474" s="105"/>
      <c r="O474" s="105"/>
      <c r="P474" s="105"/>
      <c r="Q474" s="105"/>
      <c r="R474" s="109">
        <v>0</v>
      </c>
      <c r="S474" s="107"/>
      <c r="T474" s="105"/>
      <c r="U474" s="105"/>
      <c r="V474" s="105"/>
      <c r="W474" s="105"/>
      <c r="X474" s="109">
        <v>0</v>
      </c>
      <c r="Y474" s="28">
        <f t="shared" si="14"/>
        <v>3</v>
      </c>
      <c r="Z474" s="33">
        <f t="shared" si="15"/>
        <v>0</v>
      </c>
    </row>
    <row r="475" spans="1:26" ht="15" customHeight="1" x14ac:dyDescent="0.3">
      <c r="A475" s="63" t="s">
        <v>469</v>
      </c>
      <c r="B475" s="71">
        <v>150</v>
      </c>
      <c r="C475" s="104"/>
      <c r="D475" s="105"/>
      <c r="E475" s="105"/>
      <c r="F475" s="106"/>
      <c r="G475" s="107"/>
      <c r="H475" s="105"/>
      <c r="I475" s="105"/>
      <c r="J475" s="105"/>
      <c r="K475" s="105"/>
      <c r="L475" s="109">
        <v>0</v>
      </c>
      <c r="M475" s="107"/>
      <c r="N475" s="105"/>
      <c r="O475" s="105"/>
      <c r="P475" s="105"/>
      <c r="Q475" s="105"/>
      <c r="R475" s="109">
        <v>0</v>
      </c>
      <c r="S475" s="107"/>
      <c r="T475" s="105"/>
      <c r="U475" s="105"/>
      <c r="V475" s="105"/>
      <c r="W475" s="105"/>
      <c r="X475" s="109">
        <v>0</v>
      </c>
      <c r="Y475" s="28">
        <f t="shared" si="14"/>
        <v>3</v>
      </c>
      <c r="Z475" s="33">
        <f t="shared" si="15"/>
        <v>0</v>
      </c>
    </row>
    <row r="476" spans="1:26" ht="15" customHeight="1" x14ac:dyDescent="0.3">
      <c r="A476" s="63" t="s">
        <v>470</v>
      </c>
      <c r="B476" s="71">
        <v>10</v>
      </c>
      <c r="C476" s="104"/>
      <c r="D476" s="105"/>
      <c r="E476" s="105"/>
      <c r="F476" s="106"/>
      <c r="G476" s="107"/>
      <c r="H476" s="105"/>
      <c r="I476" s="105"/>
      <c r="J476" s="105"/>
      <c r="K476" s="105"/>
      <c r="L476" s="109">
        <v>0</v>
      </c>
      <c r="M476" s="107"/>
      <c r="N476" s="105"/>
      <c r="O476" s="105"/>
      <c r="P476" s="105"/>
      <c r="Q476" s="105"/>
      <c r="R476" s="109">
        <v>0</v>
      </c>
      <c r="S476" s="107"/>
      <c r="T476" s="105"/>
      <c r="U476" s="105"/>
      <c r="V476" s="105"/>
      <c r="W476" s="105"/>
      <c r="X476" s="109">
        <v>0</v>
      </c>
      <c r="Y476" s="28">
        <f t="shared" si="14"/>
        <v>3</v>
      </c>
      <c r="Z476" s="33">
        <f t="shared" si="15"/>
        <v>0</v>
      </c>
    </row>
    <row r="477" spans="1:26" ht="15" customHeight="1" x14ac:dyDescent="0.3">
      <c r="A477" s="63" t="s">
        <v>471</v>
      </c>
      <c r="B477" s="71">
        <v>10</v>
      </c>
      <c r="C477" s="104"/>
      <c r="D477" s="105"/>
      <c r="E477" s="105"/>
      <c r="F477" s="106"/>
      <c r="G477" s="107"/>
      <c r="H477" s="105"/>
      <c r="I477" s="105"/>
      <c r="J477" s="105"/>
      <c r="K477" s="105"/>
      <c r="L477" s="109">
        <v>0</v>
      </c>
      <c r="M477" s="107"/>
      <c r="N477" s="105"/>
      <c r="O477" s="105"/>
      <c r="P477" s="105"/>
      <c r="Q477" s="105"/>
      <c r="R477" s="109">
        <v>0</v>
      </c>
      <c r="S477" s="107"/>
      <c r="T477" s="105"/>
      <c r="U477" s="105"/>
      <c r="V477" s="105"/>
      <c r="W477" s="105"/>
      <c r="X477" s="109">
        <v>0</v>
      </c>
      <c r="Y477" s="28">
        <f t="shared" si="14"/>
        <v>3</v>
      </c>
      <c r="Z477" s="33">
        <f t="shared" si="15"/>
        <v>0</v>
      </c>
    </row>
    <row r="478" spans="1:26" ht="15" customHeight="1" x14ac:dyDescent="0.3">
      <c r="A478" s="63" t="s">
        <v>472</v>
      </c>
      <c r="B478" s="71">
        <v>10</v>
      </c>
      <c r="C478" s="104"/>
      <c r="D478" s="105"/>
      <c r="E478" s="105"/>
      <c r="F478" s="106"/>
      <c r="G478" s="107"/>
      <c r="H478" s="105"/>
      <c r="I478" s="105"/>
      <c r="J478" s="105"/>
      <c r="K478" s="105"/>
      <c r="L478" s="109">
        <v>0</v>
      </c>
      <c r="M478" s="107"/>
      <c r="N478" s="105"/>
      <c r="O478" s="105"/>
      <c r="P478" s="105"/>
      <c r="Q478" s="105"/>
      <c r="R478" s="109">
        <v>0</v>
      </c>
      <c r="S478" s="107"/>
      <c r="T478" s="105"/>
      <c r="U478" s="105"/>
      <c r="V478" s="105"/>
      <c r="W478" s="105"/>
      <c r="X478" s="109">
        <v>0</v>
      </c>
      <c r="Y478" s="28">
        <f t="shared" si="14"/>
        <v>3</v>
      </c>
      <c r="Z478" s="33">
        <f t="shared" si="15"/>
        <v>0</v>
      </c>
    </row>
    <row r="479" spans="1:26" ht="15" customHeight="1" x14ac:dyDescent="0.3">
      <c r="A479" s="63" t="s">
        <v>731</v>
      </c>
      <c r="B479" s="71">
        <v>10</v>
      </c>
      <c r="C479" s="104"/>
      <c r="D479" s="105"/>
      <c r="E479" s="105"/>
      <c r="F479" s="106"/>
      <c r="G479" s="107"/>
      <c r="H479" s="105"/>
      <c r="I479" s="105"/>
      <c r="J479" s="105"/>
      <c r="K479" s="105"/>
      <c r="L479" s="109">
        <v>0</v>
      </c>
      <c r="M479" s="107"/>
      <c r="N479" s="105"/>
      <c r="O479" s="105"/>
      <c r="P479" s="105"/>
      <c r="Q479" s="105"/>
      <c r="R479" s="109">
        <v>0</v>
      </c>
      <c r="S479" s="107"/>
      <c r="T479" s="105"/>
      <c r="U479" s="105"/>
      <c r="V479" s="105"/>
      <c r="W479" s="105"/>
      <c r="X479" s="106"/>
      <c r="Y479" s="28">
        <f t="shared" si="14"/>
        <v>2</v>
      </c>
      <c r="Z479" s="33">
        <f t="shared" si="15"/>
        <v>0</v>
      </c>
    </row>
    <row r="480" spans="1:26" ht="15" customHeight="1" x14ac:dyDescent="0.3">
      <c r="A480" s="63" t="s">
        <v>473</v>
      </c>
      <c r="B480" s="71">
        <v>10</v>
      </c>
      <c r="C480" s="104"/>
      <c r="D480" s="105"/>
      <c r="E480" s="105"/>
      <c r="F480" s="106"/>
      <c r="G480" s="107"/>
      <c r="H480" s="105"/>
      <c r="I480" s="105"/>
      <c r="J480" s="105"/>
      <c r="K480" s="105"/>
      <c r="L480" s="109">
        <v>0</v>
      </c>
      <c r="M480" s="107"/>
      <c r="N480" s="105"/>
      <c r="O480" s="105"/>
      <c r="P480" s="105"/>
      <c r="Q480" s="105"/>
      <c r="R480" s="109">
        <v>0</v>
      </c>
      <c r="S480" s="107"/>
      <c r="T480" s="105"/>
      <c r="U480" s="105"/>
      <c r="V480" s="105"/>
      <c r="W480" s="105"/>
      <c r="X480" s="106"/>
      <c r="Y480" s="28">
        <f t="shared" si="14"/>
        <v>2</v>
      </c>
      <c r="Z480" s="33">
        <f t="shared" si="15"/>
        <v>0</v>
      </c>
    </row>
    <row r="481" spans="1:26" ht="15" customHeight="1" x14ac:dyDescent="0.3">
      <c r="A481" s="64" t="s">
        <v>474</v>
      </c>
      <c r="B481" s="71">
        <v>10</v>
      </c>
      <c r="C481" s="104"/>
      <c r="D481" s="105"/>
      <c r="E481" s="105"/>
      <c r="F481" s="106"/>
      <c r="G481" s="107"/>
      <c r="H481" s="105"/>
      <c r="I481" s="105"/>
      <c r="J481" s="105"/>
      <c r="K481" s="105"/>
      <c r="L481" s="109">
        <v>0</v>
      </c>
      <c r="M481" s="107"/>
      <c r="N481" s="105"/>
      <c r="O481" s="105"/>
      <c r="P481" s="105"/>
      <c r="Q481" s="105"/>
      <c r="R481" s="109">
        <v>0</v>
      </c>
      <c r="S481" s="107"/>
      <c r="T481" s="105"/>
      <c r="U481" s="105"/>
      <c r="V481" s="105"/>
      <c r="W481" s="105"/>
      <c r="X481" s="106"/>
      <c r="Y481" s="28">
        <f t="shared" si="14"/>
        <v>2</v>
      </c>
      <c r="Z481" s="33">
        <f t="shared" si="15"/>
        <v>0</v>
      </c>
    </row>
    <row r="482" spans="1:26" ht="15" customHeight="1" x14ac:dyDescent="0.3">
      <c r="A482" s="64" t="s">
        <v>475</v>
      </c>
      <c r="B482" s="71">
        <v>10</v>
      </c>
      <c r="C482" s="104"/>
      <c r="D482" s="105"/>
      <c r="E482" s="105"/>
      <c r="F482" s="109">
        <v>0</v>
      </c>
      <c r="G482" s="107"/>
      <c r="H482" s="105"/>
      <c r="I482" s="105"/>
      <c r="J482" s="105"/>
      <c r="K482" s="105"/>
      <c r="L482" s="109">
        <v>0</v>
      </c>
      <c r="M482" s="107"/>
      <c r="N482" s="105"/>
      <c r="O482" s="105"/>
      <c r="P482" s="105"/>
      <c r="Q482" s="105"/>
      <c r="R482" s="109">
        <v>0</v>
      </c>
      <c r="S482" s="107"/>
      <c r="T482" s="105"/>
      <c r="U482" s="105"/>
      <c r="V482" s="105"/>
      <c r="W482" s="105"/>
      <c r="X482" s="106"/>
      <c r="Y482" s="28">
        <f t="shared" si="14"/>
        <v>3</v>
      </c>
      <c r="Z482" s="33">
        <f t="shared" si="15"/>
        <v>0</v>
      </c>
    </row>
    <row r="483" spans="1:26" ht="15" customHeight="1" x14ac:dyDescent="0.3">
      <c r="A483" s="63" t="s">
        <v>476</v>
      </c>
      <c r="B483" s="71">
        <v>10</v>
      </c>
      <c r="C483" s="104"/>
      <c r="D483" s="105"/>
      <c r="E483" s="105"/>
      <c r="F483" s="109">
        <v>0</v>
      </c>
      <c r="G483" s="107"/>
      <c r="H483" s="105"/>
      <c r="I483" s="105"/>
      <c r="J483" s="105"/>
      <c r="K483" s="105"/>
      <c r="L483" s="109">
        <v>0</v>
      </c>
      <c r="M483" s="107"/>
      <c r="N483" s="105"/>
      <c r="O483" s="105"/>
      <c r="P483" s="105"/>
      <c r="Q483" s="105"/>
      <c r="R483" s="106"/>
      <c r="S483" s="107"/>
      <c r="T483" s="105"/>
      <c r="U483" s="105"/>
      <c r="V483" s="105"/>
      <c r="W483" s="105"/>
      <c r="X483" s="106"/>
      <c r="Y483" s="28">
        <f t="shared" si="14"/>
        <v>2</v>
      </c>
      <c r="Z483" s="33">
        <f t="shared" si="15"/>
        <v>0</v>
      </c>
    </row>
    <row r="484" spans="1:26" ht="15" customHeight="1" x14ac:dyDescent="0.3">
      <c r="A484" s="63" t="s">
        <v>477</v>
      </c>
      <c r="B484" s="71">
        <v>800</v>
      </c>
      <c r="C484" s="104"/>
      <c r="D484" s="105"/>
      <c r="E484" s="105"/>
      <c r="F484" s="109">
        <v>0</v>
      </c>
      <c r="G484" s="107"/>
      <c r="H484" s="105"/>
      <c r="I484" s="105"/>
      <c r="J484" s="105"/>
      <c r="K484" s="105"/>
      <c r="L484" s="109">
        <v>0</v>
      </c>
      <c r="M484" s="107"/>
      <c r="N484" s="105"/>
      <c r="O484" s="105"/>
      <c r="P484" s="105"/>
      <c r="Q484" s="105"/>
      <c r="R484" s="106"/>
      <c r="S484" s="107"/>
      <c r="T484" s="105"/>
      <c r="U484" s="105"/>
      <c r="V484" s="105"/>
      <c r="W484" s="105"/>
      <c r="X484" s="106"/>
      <c r="Y484" s="28">
        <f t="shared" si="14"/>
        <v>2</v>
      </c>
      <c r="Z484" s="33">
        <f t="shared" si="15"/>
        <v>0</v>
      </c>
    </row>
    <row r="485" spans="1:26" ht="15" customHeight="1" x14ac:dyDescent="0.3">
      <c r="A485" s="63" t="s">
        <v>478</v>
      </c>
      <c r="B485" s="71">
        <v>50</v>
      </c>
      <c r="C485" s="104"/>
      <c r="D485" s="105"/>
      <c r="E485" s="105"/>
      <c r="F485" s="106"/>
      <c r="G485" s="107"/>
      <c r="H485" s="105"/>
      <c r="I485" s="105"/>
      <c r="J485" s="105"/>
      <c r="K485" s="105"/>
      <c r="L485" s="109">
        <v>0</v>
      </c>
      <c r="M485" s="107"/>
      <c r="N485" s="105"/>
      <c r="O485" s="105"/>
      <c r="P485" s="105"/>
      <c r="Q485" s="105"/>
      <c r="R485" s="109">
        <v>0</v>
      </c>
      <c r="S485" s="107"/>
      <c r="T485" s="105"/>
      <c r="U485" s="105"/>
      <c r="V485" s="105"/>
      <c r="W485" s="105"/>
      <c r="X485" s="106"/>
      <c r="Y485" s="28">
        <f t="shared" si="14"/>
        <v>2</v>
      </c>
      <c r="Z485" s="33">
        <f t="shared" si="15"/>
        <v>0</v>
      </c>
    </row>
    <row r="486" spans="1:26" ht="15" customHeight="1" x14ac:dyDescent="0.3">
      <c r="A486" s="63" t="s">
        <v>479</v>
      </c>
      <c r="B486" s="71">
        <v>30</v>
      </c>
      <c r="C486" s="104"/>
      <c r="D486" s="105"/>
      <c r="E486" s="105"/>
      <c r="F486" s="106"/>
      <c r="G486" s="107"/>
      <c r="H486" s="105"/>
      <c r="I486" s="105"/>
      <c r="J486" s="105"/>
      <c r="K486" s="105"/>
      <c r="L486" s="109">
        <v>0</v>
      </c>
      <c r="M486" s="107"/>
      <c r="N486" s="105"/>
      <c r="O486" s="105"/>
      <c r="P486" s="105"/>
      <c r="Q486" s="105"/>
      <c r="R486" s="109">
        <v>0</v>
      </c>
      <c r="S486" s="107"/>
      <c r="T486" s="105"/>
      <c r="U486" s="105"/>
      <c r="V486" s="105"/>
      <c r="W486" s="105"/>
      <c r="X486" s="109">
        <v>0</v>
      </c>
      <c r="Y486" s="28">
        <f t="shared" si="14"/>
        <v>3</v>
      </c>
      <c r="Z486" s="33">
        <f t="shared" si="15"/>
        <v>0</v>
      </c>
    </row>
    <row r="487" spans="1:26" ht="15" customHeight="1" x14ac:dyDescent="0.3">
      <c r="A487" s="63" t="s">
        <v>480</v>
      </c>
      <c r="B487" s="71">
        <v>20</v>
      </c>
      <c r="C487" s="104"/>
      <c r="D487" s="105"/>
      <c r="E487" s="105"/>
      <c r="F487" s="106"/>
      <c r="G487" s="107"/>
      <c r="H487" s="105"/>
      <c r="I487" s="105"/>
      <c r="J487" s="105"/>
      <c r="K487" s="108">
        <v>0</v>
      </c>
      <c r="L487" s="106"/>
      <c r="M487" s="107"/>
      <c r="N487" s="105"/>
      <c r="O487" s="105"/>
      <c r="P487" s="105"/>
      <c r="Q487" s="108">
        <v>0</v>
      </c>
      <c r="R487" s="106"/>
      <c r="S487" s="107"/>
      <c r="T487" s="105"/>
      <c r="U487" s="105"/>
      <c r="V487" s="105"/>
      <c r="W487" s="108">
        <v>0</v>
      </c>
      <c r="X487" s="106"/>
      <c r="Y487" s="28">
        <f t="shared" si="14"/>
        <v>3</v>
      </c>
      <c r="Z487" s="33">
        <f t="shared" si="15"/>
        <v>0</v>
      </c>
    </row>
    <row r="488" spans="1:26" ht="15" customHeight="1" x14ac:dyDescent="0.3">
      <c r="A488" s="63" t="s">
        <v>481</v>
      </c>
      <c r="B488" s="71">
        <v>420</v>
      </c>
      <c r="C488" s="104"/>
      <c r="D488" s="105"/>
      <c r="E488" s="105"/>
      <c r="F488" s="106"/>
      <c r="G488" s="107"/>
      <c r="H488" s="105"/>
      <c r="I488" s="105"/>
      <c r="J488" s="105"/>
      <c r="K488" s="108">
        <v>0</v>
      </c>
      <c r="L488" s="106"/>
      <c r="M488" s="107"/>
      <c r="N488" s="105"/>
      <c r="O488" s="105"/>
      <c r="P488" s="105"/>
      <c r="Q488" s="108">
        <v>0</v>
      </c>
      <c r="R488" s="106"/>
      <c r="S488" s="107"/>
      <c r="T488" s="105"/>
      <c r="U488" s="105"/>
      <c r="V488" s="105"/>
      <c r="W488" s="108">
        <v>0</v>
      </c>
      <c r="X488" s="106"/>
      <c r="Y488" s="28">
        <f t="shared" si="14"/>
        <v>3</v>
      </c>
      <c r="Z488" s="33">
        <f t="shared" si="15"/>
        <v>0</v>
      </c>
    </row>
    <row r="489" spans="1:26" ht="15" customHeight="1" x14ac:dyDescent="0.3">
      <c r="A489" s="63" t="s">
        <v>482</v>
      </c>
      <c r="B489" s="71">
        <v>430</v>
      </c>
      <c r="C489" s="104"/>
      <c r="D489" s="105"/>
      <c r="E489" s="108">
        <v>0</v>
      </c>
      <c r="F489" s="109">
        <v>0</v>
      </c>
      <c r="G489" s="107"/>
      <c r="H489" s="105"/>
      <c r="I489" s="105"/>
      <c r="J489" s="105"/>
      <c r="K489" s="108">
        <v>0</v>
      </c>
      <c r="L489" s="109">
        <v>0</v>
      </c>
      <c r="M489" s="107"/>
      <c r="N489" s="105"/>
      <c r="O489" s="105"/>
      <c r="P489" s="105"/>
      <c r="Q489" s="105"/>
      <c r="R489" s="106"/>
      <c r="S489" s="107"/>
      <c r="T489" s="105"/>
      <c r="U489" s="105"/>
      <c r="V489" s="105"/>
      <c r="W489" s="105"/>
      <c r="X489" s="106"/>
      <c r="Y489" s="28">
        <f t="shared" si="14"/>
        <v>4</v>
      </c>
      <c r="Z489" s="33">
        <f t="shared" si="15"/>
        <v>0</v>
      </c>
    </row>
    <row r="490" spans="1:26" ht="15" customHeight="1" x14ac:dyDescent="0.3">
      <c r="A490" s="63" t="s">
        <v>483</v>
      </c>
      <c r="B490" s="71">
        <v>10</v>
      </c>
      <c r="C490" s="104"/>
      <c r="D490" s="105"/>
      <c r="E490" s="105"/>
      <c r="F490" s="106"/>
      <c r="G490" s="107"/>
      <c r="H490" s="105"/>
      <c r="I490" s="105"/>
      <c r="J490" s="105"/>
      <c r="K490" s="108">
        <v>0</v>
      </c>
      <c r="L490" s="106"/>
      <c r="M490" s="107"/>
      <c r="N490" s="105"/>
      <c r="O490" s="105"/>
      <c r="P490" s="105"/>
      <c r="Q490" s="108">
        <v>0</v>
      </c>
      <c r="R490" s="106"/>
      <c r="S490" s="107"/>
      <c r="T490" s="105"/>
      <c r="U490" s="105"/>
      <c r="V490" s="105"/>
      <c r="W490" s="108">
        <v>0</v>
      </c>
      <c r="X490" s="106"/>
      <c r="Y490" s="28">
        <f t="shared" si="14"/>
        <v>3</v>
      </c>
      <c r="Z490" s="33">
        <f t="shared" si="15"/>
        <v>0</v>
      </c>
    </row>
    <row r="491" spans="1:26" ht="15" customHeight="1" x14ac:dyDescent="0.3">
      <c r="A491" s="63" t="s">
        <v>484</v>
      </c>
      <c r="B491" s="71">
        <v>10</v>
      </c>
      <c r="C491" s="104"/>
      <c r="D491" s="105"/>
      <c r="E491" s="108">
        <v>0</v>
      </c>
      <c r="F491" s="106"/>
      <c r="G491" s="107"/>
      <c r="H491" s="105"/>
      <c r="I491" s="105"/>
      <c r="J491" s="105"/>
      <c r="K491" s="108">
        <v>0</v>
      </c>
      <c r="L491" s="109">
        <v>0</v>
      </c>
      <c r="M491" s="107"/>
      <c r="N491" s="105"/>
      <c r="O491" s="105"/>
      <c r="P491" s="105"/>
      <c r="Q491" s="105"/>
      <c r="R491" s="106"/>
      <c r="S491" s="107"/>
      <c r="T491" s="105"/>
      <c r="U491" s="105"/>
      <c r="V491" s="105"/>
      <c r="W491" s="105"/>
      <c r="X491" s="106"/>
      <c r="Y491" s="28">
        <f t="shared" si="14"/>
        <v>3</v>
      </c>
      <c r="Z491" s="33">
        <f t="shared" si="15"/>
        <v>0</v>
      </c>
    </row>
    <row r="492" spans="1:26" ht="15" customHeight="1" x14ac:dyDescent="0.3">
      <c r="A492" s="63" t="s">
        <v>485</v>
      </c>
      <c r="B492" s="71">
        <v>60</v>
      </c>
      <c r="C492" s="104"/>
      <c r="D492" s="105"/>
      <c r="E492" s="105"/>
      <c r="F492" s="109">
        <v>0</v>
      </c>
      <c r="G492" s="107"/>
      <c r="H492" s="105"/>
      <c r="I492" s="105"/>
      <c r="J492" s="105"/>
      <c r="K492" s="105"/>
      <c r="L492" s="109">
        <v>0</v>
      </c>
      <c r="M492" s="107"/>
      <c r="N492" s="105"/>
      <c r="O492" s="105"/>
      <c r="P492" s="105"/>
      <c r="Q492" s="105"/>
      <c r="R492" s="109">
        <v>0</v>
      </c>
      <c r="S492" s="107"/>
      <c r="T492" s="105"/>
      <c r="U492" s="105"/>
      <c r="V492" s="105"/>
      <c r="W492" s="105"/>
      <c r="X492" s="106"/>
      <c r="Y492" s="28">
        <f t="shared" si="14"/>
        <v>3</v>
      </c>
      <c r="Z492" s="33">
        <f t="shared" si="15"/>
        <v>0</v>
      </c>
    </row>
    <row r="493" spans="1:26" ht="15" customHeight="1" x14ac:dyDescent="0.3">
      <c r="A493" s="63" t="s">
        <v>486</v>
      </c>
      <c r="B493" s="71">
        <v>60</v>
      </c>
      <c r="C493" s="104"/>
      <c r="D493" s="105"/>
      <c r="E493" s="105"/>
      <c r="F493" s="106"/>
      <c r="G493" s="107"/>
      <c r="H493" s="105"/>
      <c r="I493" s="105"/>
      <c r="J493" s="105"/>
      <c r="K493" s="105"/>
      <c r="L493" s="109">
        <v>0</v>
      </c>
      <c r="M493" s="107"/>
      <c r="N493" s="105"/>
      <c r="O493" s="105"/>
      <c r="P493" s="105"/>
      <c r="Q493" s="105"/>
      <c r="R493" s="106"/>
      <c r="S493" s="107"/>
      <c r="T493" s="105"/>
      <c r="U493" s="105"/>
      <c r="V493" s="105"/>
      <c r="W493" s="105"/>
      <c r="X493" s="106"/>
      <c r="Y493" s="28">
        <f t="shared" si="14"/>
        <v>1</v>
      </c>
      <c r="Z493" s="33">
        <f t="shared" si="15"/>
        <v>0</v>
      </c>
    </row>
    <row r="494" spans="1:26" ht="15" customHeight="1" x14ac:dyDescent="0.3">
      <c r="A494" s="63" t="s">
        <v>487</v>
      </c>
      <c r="B494" s="71">
        <v>60</v>
      </c>
      <c r="C494" s="104"/>
      <c r="D494" s="105"/>
      <c r="E494" s="105"/>
      <c r="F494" s="106"/>
      <c r="G494" s="107"/>
      <c r="H494" s="105"/>
      <c r="I494" s="105"/>
      <c r="J494" s="105"/>
      <c r="K494" s="105"/>
      <c r="L494" s="109">
        <v>0</v>
      </c>
      <c r="M494" s="107"/>
      <c r="N494" s="105"/>
      <c r="O494" s="105"/>
      <c r="P494" s="105"/>
      <c r="Q494" s="105"/>
      <c r="R494" s="109">
        <v>0</v>
      </c>
      <c r="S494" s="107"/>
      <c r="T494" s="105"/>
      <c r="U494" s="105"/>
      <c r="V494" s="105"/>
      <c r="W494" s="105"/>
      <c r="X494" s="106"/>
      <c r="Y494" s="28">
        <f t="shared" si="14"/>
        <v>2</v>
      </c>
      <c r="Z494" s="33">
        <f t="shared" si="15"/>
        <v>0</v>
      </c>
    </row>
    <row r="495" spans="1:26" ht="15" customHeight="1" x14ac:dyDescent="0.3">
      <c r="A495" s="63" t="s">
        <v>488</v>
      </c>
      <c r="B495" s="71">
        <v>10</v>
      </c>
      <c r="C495" s="104"/>
      <c r="D495" s="105"/>
      <c r="E495" s="105"/>
      <c r="F495" s="106"/>
      <c r="G495" s="107"/>
      <c r="H495" s="105"/>
      <c r="I495" s="105"/>
      <c r="J495" s="105"/>
      <c r="K495" s="105"/>
      <c r="L495" s="109">
        <v>0</v>
      </c>
      <c r="M495" s="107"/>
      <c r="N495" s="105"/>
      <c r="O495" s="105"/>
      <c r="P495" s="105"/>
      <c r="Q495" s="105"/>
      <c r="R495" s="109">
        <v>0</v>
      </c>
      <c r="S495" s="107"/>
      <c r="T495" s="105"/>
      <c r="U495" s="105"/>
      <c r="V495" s="105"/>
      <c r="W495" s="105"/>
      <c r="X495" s="106"/>
      <c r="Y495" s="28">
        <f t="shared" si="14"/>
        <v>2</v>
      </c>
      <c r="Z495" s="33">
        <f t="shared" si="15"/>
        <v>0</v>
      </c>
    </row>
    <row r="496" spans="1:26" ht="15" customHeight="1" x14ac:dyDescent="0.3">
      <c r="A496" s="63" t="s">
        <v>489</v>
      </c>
      <c r="B496" s="71">
        <v>60</v>
      </c>
      <c r="C496" s="104"/>
      <c r="D496" s="105"/>
      <c r="E496" s="105"/>
      <c r="F496" s="106"/>
      <c r="G496" s="107"/>
      <c r="H496" s="105"/>
      <c r="I496" s="105"/>
      <c r="J496" s="105"/>
      <c r="K496" s="105"/>
      <c r="L496" s="109">
        <v>0</v>
      </c>
      <c r="M496" s="107"/>
      <c r="N496" s="105"/>
      <c r="O496" s="105"/>
      <c r="P496" s="105"/>
      <c r="Q496" s="105"/>
      <c r="R496" s="106"/>
      <c r="S496" s="107"/>
      <c r="T496" s="105"/>
      <c r="U496" s="105"/>
      <c r="V496" s="105"/>
      <c r="W496" s="105"/>
      <c r="X496" s="106"/>
      <c r="Y496" s="28">
        <f t="shared" si="14"/>
        <v>1</v>
      </c>
      <c r="Z496" s="33">
        <f t="shared" si="15"/>
        <v>0</v>
      </c>
    </row>
    <row r="497" spans="1:26" ht="15" customHeight="1" x14ac:dyDescent="0.3">
      <c r="A497" s="63" t="s">
        <v>732</v>
      </c>
      <c r="B497" s="71">
        <v>30</v>
      </c>
      <c r="C497" s="104"/>
      <c r="D497" s="105"/>
      <c r="E497" s="105"/>
      <c r="F497" s="106"/>
      <c r="G497" s="107"/>
      <c r="H497" s="105"/>
      <c r="I497" s="105"/>
      <c r="J497" s="105"/>
      <c r="K497" s="105"/>
      <c r="L497" s="109">
        <v>0</v>
      </c>
      <c r="M497" s="107"/>
      <c r="N497" s="105"/>
      <c r="O497" s="105"/>
      <c r="P497" s="105"/>
      <c r="Q497" s="105"/>
      <c r="R497" s="109">
        <v>0</v>
      </c>
      <c r="S497" s="107"/>
      <c r="T497" s="105"/>
      <c r="U497" s="105"/>
      <c r="V497" s="105"/>
      <c r="W497" s="105"/>
      <c r="X497" s="109">
        <v>0</v>
      </c>
      <c r="Y497" s="28">
        <f t="shared" si="14"/>
        <v>3</v>
      </c>
      <c r="Z497" s="33">
        <f t="shared" si="15"/>
        <v>0</v>
      </c>
    </row>
    <row r="498" spans="1:26" ht="15" customHeight="1" x14ac:dyDescent="0.3">
      <c r="A498" s="63" t="s">
        <v>490</v>
      </c>
      <c r="B498" s="71">
        <v>40</v>
      </c>
      <c r="C498" s="104"/>
      <c r="D498" s="105"/>
      <c r="E498" s="105"/>
      <c r="F498" s="109">
        <v>0</v>
      </c>
      <c r="G498" s="107"/>
      <c r="H498" s="105"/>
      <c r="I498" s="105"/>
      <c r="J498" s="105"/>
      <c r="K498" s="105"/>
      <c r="L498" s="109">
        <v>0</v>
      </c>
      <c r="M498" s="107"/>
      <c r="N498" s="105"/>
      <c r="O498" s="105"/>
      <c r="P498" s="105"/>
      <c r="Q498" s="105"/>
      <c r="R498" s="106"/>
      <c r="S498" s="107"/>
      <c r="T498" s="105"/>
      <c r="U498" s="105"/>
      <c r="V498" s="105"/>
      <c r="W498" s="105"/>
      <c r="X498" s="106"/>
      <c r="Y498" s="28">
        <f t="shared" si="14"/>
        <v>2</v>
      </c>
      <c r="Z498" s="33">
        <f t="shared" si="15"/>
        <v>0</v>
      </c>
    </row>
    <row r="499" spans="1:26" ht="15" customHeight="1" x14ac:dyDescent="0.3">
      <c r="A499" s="63" t="s">
        <v>491</v>
      </c>
      <c r="B499" s="71">
        <v>30</v>
      </c>
      <c r="C499" s="104"/>
      <c r="D499" s="105"/>
      <c r="E499" s="105"/>
      <c r="F499" s="106"/>
      <c r="G499" s="107"/>
      <c r="H499" s="105"/>
      <c r="I499" s="105"/>
      <c r="J499" s="105"/>
      <c r="K499" s="105"/>
      <c r="L499" s="109">
        <v>0</v>
      </c>
      <c r="M499" s="107"/>
      <c r="N499" s="105"/>
      <c r="O499" s="105"/>
      <c r="P499" s="105"/>
      <c r="Q499" s="105"/>
      <c r="R499" s="109">
        <v>0</v>
      </c>
      <c r="S499" s="107"/>
      <c r="T499" s="105"/>
      <c r="U499" s="105"/>
      <c r="V499" s="105"/>
      <c r="W499" s="105"/>
      <c r="X499" s="109">
        <v>0</v>
      </c>
      <c r="Y499" s="28">
        <f t="shared" si="14"/>
        <v>3</v>
      </c>
      <c r="Z499" s="33">
        <f t="shared" si="15"/>
        <v>0</v>
      </c>
    </row>
    <row r="500" spans="1:26" ht="15" customHeight="1" x14ac:dyDescent="0.3">
      <c r="A500" s="63" t="s">
        <v>492</v>
      </c>
      <c r="B500" s="71">
        <v>30</v>
      </c>
      <c r="C500" s="104"/>
      <c r="D500" s="105"/>
      <c r="E500" s="105"/>
      <c r="F500" s="109">
        <v>0</v>
      </c>
      <c r="G500" s="107"/>
      <c r="H500" s="105"/>
      <c r="I500" s="105"/>
      <c r="J500" s="105"/>
      <c r="K500" s="105"/>
      <c r="L500" s="109">
        <v>0</v>
      </c>
      <c r="M500" s="107"/>
      <c r="N500" s="105"/>
      <c r="O500" s="105"/>
      <c r="P500" s="105"/>
      <c r="Q500" s="105"/>
      <c r="R500" s="106"/>
      <c r="S500" s="107"/>
      <c r="T500" s="105"/>
      <c r="U500" s="105"/>
      <c r="V500" s="105"/>
      <c r="W500" s="105"/>
      <c r="X500" s="106"/>
      <c r="Y500" s="28">
        <f t="shared" si="14"/>
        <v>2</v>
      </c>
      <c r="Z500" s="33">
        <f t="shared" si="15"/>
        <v>0</v>
      </c>
    </row>
    <row r="501" spans="1:26" ht="15" customHeight="1" x14ac:dyDescent="0.3">
      <c r="A501" s="63" t="s">
        <v>493</v>
      </c>
      <c r="B501" s="71">
        <v>100</v>
      </c>
      <c r="C501" s="104"/>
      <c r="D501" s="105"/>
      <c r="E501" s="105"/>
      <c r="F501" s="106"/>
      <c r="G501" s="107"/>
      <c r="H501" s="105"/>
      <c r="I501" s="105"/>
      <c r="J501" s="105"/>
      <c r="K501" s="105"/>
      <c r="L501" s="109">
        <v>0</v>
      </c>
      <c r="M501" s="107"/>
      <c r="N501" s="105"/>
      <c r="O501" s="105"/>
      <c r="P501" s="105"/>
      <c r="Q501" s="105"/>
      <c r="R501" s="109">
        <v>0</v>
      </c>
      <c r="S501" s="107"/>
      <c r="T501" s="105"/>
      <c r="U501" s="105"/>
      <c r="V501" s="105"/>
      <c r="W501" s="105"/>
      <c r="X501" s="109">
        <v>0</v>
      </c>
      <c r="Y501" s="28">
        <f t="shared" si="14"/>
        <v>3</v>
      </c>
      <c r="Z501" s="33">
        <f t="shared" si="15"/>
        <v>0</v>
      </c>
    </row>
    <row r="502" spans="1:26" ht="15" customHeight="1" x14ac:dyDescent="0.3">
      <c r="A502" s="63" t="s">
        <v>494</v>
      </c>
      <c r="B502" s="71">
        <v>150</v>
      </c>
      <c r="C502" s="104"/>
      <c r="D502" s="105"/>
      <c r="E502" s="105"/>
      <c r="F502" s="106"/>
      <c r="G502" s="107"/>
      <c r="H502" s="105"/>
      <c r="I502" s="105"/>
      <c r="J502" s="105"/>
      <c r="K502" s="105"/>
      <c r="L502" s="109">
        <v>0</v>
      </c>
      <c r="M502" s="107"/>
      <c r="N502" s="105"/>
      <c r="O502" s="105"/>
      <c r="P502" s="105"/>
      <c r="Q502" s="105"/>
      <c r="R502" s="109">
        <v>0</v>
      </c>
      <c r="S502" s="107"/>
      <c r="T502" s="105"/>
      <c r="U502" s="105"/>
      <c r="V502" s="105"/>
      <c r="W502" s="105"/>
      <c r="X502" s="109">
        <v>0</v>
      </c>
      <c r="Y502" s="28">
        <f t="shared" si="14"/>
        <v>3</v>
      </c>
      <c r="Z502" s="33">
        <f t="shared" si="15"/>
        <v>0</v>
      </c>
    </row>
    <row r="503" spans="1:26" ht="15" customHeight="1" x14ac:dyDescent="0.3">
      <c r="A503" s="63" t="s">
        <v>495</v>
      </c>
      <c r="B503" s="71">
        <v>200</v>
      </c>
      <c r="C503" s="104"/>
      <c r="D503" s="105"/>
      <c r="E503" s="105"/>
      <c r="F503" s="106"/>
      <c r="G503" s="107"/>
      <c r="H503" s="105"/>
      <c r="I503" s="105"/>
      <c r="J503" s="105"/>
      <c r="K503" s="105"/>
      <c r="L503" s="109">
        <v>0</v>
      </c>
      <c r="M503" s="107"/>
      <c r="N503" s="105"/>
      <c r="O503" s="105"/>
      <c r="P503" s="105"/>
      <c r="Q503" s="105"/>
      <c r="R503" s="109">
        <v>0</v>
      </c>
      <c r="S503" s="107"/>
      <c r="T503" s="105"/>
      <c r="U503" s="105"/>
      <c r="V503" s="105"/>
      <c r="W503" s="105"/>
      <c r="X503" s="109">
        <v>0</v>
      </c>
      <c r="Y503" s="28">
        <f t="shared" si="14"/>
        <v>3</v>
      </c>
      <c r="Z503" s="33">
        <f t="shared" si="15"/>
        <v>0</v>
      </c>
    </row>
    <row r="504" spans="1:26" ht="15" customHeight="1" x14ac:dyDescent="0.3">
      <c r="A504" s="63" t="s">
        <v>499</v>
      </c>
      <c r="B504" s="71">
        <v>100</v>
      </c>
      <c r="C504" s="104"/>
      <c r="D504" s="105"/>
      <c r="E504" s="105"/>
      <c r="F504" s="106"/>
      <c r="G504" s="107"/>
      <c r="H504" s="105"/>
      <c r="I504" s="105"/>
      <c r="J504" s="105"/>
      <c r="K504" s="105"/>
      <c r="L504" s="106"/>
      <c r="M504" s="107"/>
      <c r="N504" s="105"/>
      <c r="O504" s="105"/>
      <c r="P504" s="105"/>
      <c r="Q504" s="108">
        <v>0</v>
      </c>
      <c r="R504" s="109">
        <v>0</v>
      </c>
      <c r="S504" s="107"/>
      <c r="T504" s="105"/>
      <c r="U504" s="105"/>
      <c r="V504" s="105"/>
      <c r="W504" s="108">
        <v>0</v>
      </c>
      <c r="X504" s="109">
        <v>0</v>
      </c>
      <c r="Y504" s="28">
        <f t="shared" si="14"/>
        <v>4</v>
      </c>
      <c r="Z504" s="33">
        <f t="shared" si="15"/>
        <v>0</v>
      </c>
    </row>
    <row r="505" spans="1:26" ht="15" customHeight="1" x14ac:dyDescent="0.3">
      <c r="A505" s="63" t="s">
        <v>500</v>
      </c>
      <c r="B505" s="71">
        <v>30</v>
      </c>
      <c r="C505" s="104"/>
      <c r="D505" s="105"/>
      <c r="E505" s="105"/>
      <c r="F505" s="106"/>
      <c r="G505" s="107"/>
      <c r="H505" s="105"/>
      <c r="I505" s="105"/>
      <c r="J505" s="105"/>
      <c r="K505" s="105"/>
      <c r="L505" s="106"/>
      <c r="M505" s="107"/>
      <c r="N505" s="105"/>
      <c r="O505" s="105"/>
      <c r="P505" s="105"/>
      <c r="Q505" s="108">
        <v>0</v>
      </c>
      <c r="R505" s="109">
        <v>0</v>
      </c>
      <c r="S505" s="107"/>
      <c r="T505" s="105"/>
      <c r="U505" s="105"/>
      <c r="V505" s="105"/>
      <c r="W505" s="108">
        <v>0</v>
      </c>
      <c r="X505" s="109">
        <v>0</v>
      </c>
      <c r="Y505" s="28">
        <f t="shared" si="14"/>
        <v>4</v>
      </c>
      <c r="Z505" s="33">
        <f t="shared" si="15"/>
        <v>0</v>
      </c>
    </row>
    <row r="506" spans="1:26" ht="15" customHeight="1" x14ac:dyDescent="0.3">
      <c r="A506" s="63" t="s">
        <v>501</v>
      </c>
      <c r="B506" s="71">
        <v>60</v>
      </c>
      <c r="C506" s="104"/>
      <c r="D506" s="105"/>
      <c r="E506" s="108">
        <v>0</v>
      </c>
      <c r="F506" s="109">
        <v>0</v>
      </c>
      <c r="G506" s="107"/>
      <c r="H506" s="105"/>
      <c r="I506" s="105"/>
      <c r="J506" s="105"/>
      <c r="K506" s="108">
        <v>0</v>
      </c>
      <c r="L506" s="114"/>
      <c r="M506" s="107"/>
      <c r="N506" s="105"/>
      <c r="O506" s="105"/>
      <c r="P506" s="105"/>
      <c r="Q506" s="105"/>
      <c r="R506" s="106"/>
      <c r="S506" s="107"/>
      <c r="T506" s="105"/>
      <c r="U506" s="105"/>
      <c r="V506" s="105"/>
      <c r="W506" s="105"/>
      <c r="X506" s="106"/>
      <c r="Y506" s="28">
        <f t="shared" si="14"/>
        <v>3</v>
      </c>
      <c r="Z506" s="33">
        <f t="shared" si="15"/>
        <v>0</v>
      </c>
    </row>
    <row r="507" spans="1:26" ht="15" customHeight="1" x14ac:dyDescent="0.3">
      <c r="A507" s="63" t="s">
        <v>502</v>
      </c>
      <c r="B507" s="71">
        <v>10</v>
      </c>
      <c r="C507" s="104"/>
      <c r="D507" s="105"/>
      <c r="E507" s="108">
        <v>0</v>
      </c>
      <c r="F507" s="109">
        <v>0</v>
      </c>
      <c r="G507" s="107"/>
      <c r="H507" s="105"/>
      <c r="I507" s="105"/>
      <c r="J507" s="105"/>
      <c r="K507" s="108">
        <v>0</v>
      </c>
      <c r="L507" s="112"/>
      <c r="M507" s="107"/>
      <c r="N507" s="105"/>
      <c r="O507" s="105"/>
      <c r="P507" s="105"/>
      <c r="Q507" s="105"/>
      <c r="R507" s="106"/>
      <c r="S507" s="107"/>
      <c r="T507" s="105"/>
      <c r="U507" s="105"/>
      <c r="V507" s="105"/>
      <c r="W507" s="105"/>
      <c r="X507" s="106"/>
      <c r="Y507" s="28">
        <f t="shared" si="14"/>
        <v>3</v>
      </c>
      <c r="Z507" s="33">
        <f t="shared" si="15"/>
        <v>0</v>
      </c>
    </row>
    <row r="508" spans="1:26" ht="15" customHeight="1" x14ac:dyDescent="0.3">
      <c r="A508" s="63" t="s">
        <v>503</v>
      </c>
      <c r="B508" s="71">
        <v>80</v>
      </c>
      <c r="C508" s="104"/>
      <c r="D508" s="105"/>
      <c r="E508" s="108">
        <v>0</v>
      </c>
      <c r="F508" s="109">
        <v>0</v>
      </c>
      <c r="G508" s="107"/>
      <c r="H508" s="105"/>
      <c r="I508" s="105"/>
      <c r="J508" s="105"/>
      <c r="K508" s="108">
        <v>0</v>
      </c>
      <c r="L508" s="112"/>
      <c r="M508" s="107"/>
      <c r="N508" s="105"/>
      <c r="O508" s="105"/>
      <c r="P508" s="105"/>
      <c r="Q508" s="105"/>
      <c r="R508" s="106"/>
      <c r="S508" s="107"/>
      <c r="T508" s="105"/>
      <c r="U508" s="105"/>
      <c r="V508" s="105"/>
      <c r="W508" s="105"/>
      <c r="X508" s="106"/>
      <c r="Y508" s="28">
        <f t="shared" si="14"/>
        <v>3</v>
      </c>
      <c r="Z508" s="33">
        <f t="shared" si="15"/>
        <v>0</v>
      </c>
    </row>
    <row r="509" spans="1:26" ht="15" customHeight="1" x14ac:dyDescent="0.3">
      <c r="A509" s="63" t="s">
        <v>504</v>
      </c>
      <c r="B509" s="71">
        <v>500</v>
      </c>
      <c r="C509" s="110">
        <v>0</v>
      </c>
      <c r="D509" s="108">
        <v>0</v>
      </c>
      <c r="E509" s="108">
        <v>0</v>
      </c>
      <c r="F509" s="109">
        <v>0</v>
      </c>
      <c r="G509" s="107"/>
      <c r="H509" s="105"/>
      <c r="I509" s="105"/>
      <c r="J509" s="105"/>
      <c r="K509" s="108">
        <v>0</v>
      </c>
      <c r="L509" s="112"/>
      <c r="M509" s="107"/>
      <c r="N509" s="105"/>
      <c r="O509" s="105"/>
      <c r="P509" s="112"/>
      <c r="Q509" s="105"/>
      <c r="R509" s="106"/>
      <c r="S509" s="107"/>
      <c r="T509" s="105"/>
      <c r="U509" s="105"/>
      <c r="V509" s="105"/>
      <c r="W509" s="105"/>
      <c r="X509" s="106"/>
      <c r="Y509" s="28">
        <f t="shared" si="14"/>
        <v>5</v>
      </c>
      <c r="Z509" s="33">
        <f t="shared" si="15"/>
        <v>0</v>
      </c>
    </row>
    <row r="510" spans="1:26" ht="15" customHeight="1" x14ac:dyDescent="0.3">
      <c r="A510" s="63" t="s">
        <v>505</v>
      </c>
      <c r="B510" s="71">
        <v>20</v>
      </c>
      <c r="C510" s="104"/>
      <c r="D510" s="105"/>
      <c r="E510" s="108">
        <v>0</v>
      </c>
      <c r="F510" s="109">
        <v>0</v>
      </c>
      <c r="G510" s="110">
        <v>0</v>
      </c>
      <c r="H510" s="105"/>
      <c r="I510" s="108">
        <v>0</v>
      </c>
      <c r="J510" s="105"/>
      <c r="K510" s="108">
        <v>0</v>
      </c>
      <c r="L510" s="112"/>
      <c r="M510" s="107"/>
      <c r="N510" s="105"/>
      <c r="O510" s="105"/>
      <c r="P510" s="105"/>
      <c r="Q510" s="105"/>
      <c r="R510" s="106"/>
      <c r="S510" s="107"/>
      <c r="T510" s="105"/>
      <c r="U510" s="105"/>
      <c r="V510" s="105"/>
      <c r="W510" s="105"/>
      <c r="X510" s="106"/>
      <c r="Y510" s="28">
        <f t="shared" si="14"/>
        <v>5</v>
      </c>
      <c r="Z510" s="33">
        <f t="shared" si="15"/>
        <v>0</v>
      </c>
    </row>
    <row r="511" spans="1:26" ht="15" customHeight="1" x14ac:dyDescent="0.3">
      <c r="A511" s="63" t="s">
        <v>506</v>
      </c>
      <c r="B511" s="71">
        <v>20</v>
      </c>
      <c r="C511" s="104"/>
      <c r="D511" s="105"/>
      <c r="E511" s="105"/>
      <c r="F511" s="109">
        <v>0</v>
      </c>
      <c r="G511" s="107"/>
      <c r="H511" s="105"/>
      <c r="I511" s="105"/>
      <c r="J511" s="105"/>
      <c r="K511" s="108">
        <v>0</v>
      </c>
      <c r="L511" s="112"/>
      <c r="M511" s="107"/>
      <c r="N511" s="105"/>
      <c r="O511" s="105"/>
      <c r="P511" s="105"/>
      <c r="Q511" s="105"/>
      <c r="R511" s="106"/>
      <c r="S511" s="107"/>
      <c r="T511" s="105"/>
      <c r="U511" s="105"/>
      <c r="V511" s="105"/>
      <c r="W511" s="105"/>
      <c r="X511" s="106"/>
      <c r="Y511" s="28">
        <f t="shared" si="14"/>
        <v>2</v>
      </c>
      <c r="Z511" s="33">
        <f t="shared" si="15"/>
        <v>0</v>
      </c>
    </row>
    <row r="512" spans="1:26" ht="15" customHeight="1" x14ac:dyDescent="0.3">
      <c r="A512" s="63" t="s">
        <v>507</v>
      </c>
      <c r="B512" s="71">
        <v>20</v>
      </c>
      <c r="C512" s="110">
        <v>0</v>
      </c>
      <c r="D512" s="108">
        <v>0</v>
      </c>
      <c r="E512" s="108">
        <v>0</v>
      </c>
      <c r="F512" s="109">
        <v>0</v>
      </c>
      <c r="G512" s="107"/>
      <c r="H512" s="105"/>
      <c r="I512" s="105"/>
      <c r="J512" s="105"/>
      <c r="K512" s="108">
        <v>0</v>
      </c>
      <c r="L512" s="112"/>
      <c r="M512" s="107"/>
      <c r="N512" s="105"/>
      <c r="O512" s="105"/>
      <c r="P512" s="105"/>
      <c r="Q512" s="105"/>
      <c r="R512" s="106"/>
      <c r="S512" s="107"/>
      <c r="T512" s="105"/>
      <c r="U512" s="105"/>
      <c r="V512" s="105"/>
      <c r="W512" s="105"/>
      <c r="X512" s="106"/>
      <c r="Y512" s="28">
        <f t="shared" si="14"/>
        <v>5</v>
      </c>
      <c r="Z512" s="33">
        <f t="shared" si="15"/>
        <v>0</v>
      </c>
    </row>
    <row r="513" spans="1:26" ht="15" customHeight="1" x14ac:dyDescent="0.3">
      <c r="A513" s="63" t="s">
        <v>508</v>
      </c>
      <c r="B513" s="71">
        <v>10</v>
      </c>
      <c r="C513" s="104"/>
      <c r="D513" s="105"/>
      <c r="E513" s="105"/>
      <c r="F513" s="109">
        <v>0</v>
      </c>
      <c r="G513" s="107"/>
      <c r="H513" s="105"/>
      <c r="I513" s="105"/>
      <c r="J513" s="105"/>
      <c r="K513" s="108">
        <v>0</v>
      </c>
      <c r="L513" s="112"/>
      <c r="M513" s="107"/>
      <c r="N513" s="105"/>
      <c r="O513" s="105"/>
      <c r="P513" s="105"/>
      <c r="Q513" s="105"/>
      <c r="R513" s="106"/>
      <c r="S513" s="107"/>
      <c r="T513" s="105"/>
      <c r="U513" s="105"/>
      <c r="V513" s="105"/>
      <c r="W513" s="105"/>
      <c r="X513" s="106"/>
      <c r="Y513" s="28">
        <f t="shared" si="14"/>
        <v>2</v>
      </c>
      <c r="Z513" s="33">
        <f t="shared" si="15"/>
        <v>0</v>
      </c>
    </row>
    <row r="514" spans="1:26" ht="15" customHeight="1" thickBot="1" x14ac:dyDescent="0.35">
      <c r="A514" s="65" t="s">
        <v>509</v>
      </c>
      <c r="B514" s="72">
        <v>10</v>
      </c>
      <c r="C514" s="116">
        <v>0</v>
      </c>
      <c r="D514" s="117">
        <v>0</v>
      </c>
      <c r="E514" s="117">
        <v>0</v>
      </c>
      <c r="F514" s="118">
        <v>0</v>
      </c>
      <c r="G514" s="119"/>
      <c r="H514" s="117">
        <v>0</v>
      </c>
      <c r="I514" s="120"/>
      <c r="J514" s="117">
        <v>0</v>
      </c>
      <c r="K514" s="117">
        <v>0</v>
      </c>
      <c r="L514" s="121"/>
      <c r="M514" s="119"/>
      <c r="N514" s="120"/>
      <c r="O514" s="120"/>
      <c r="P514" s="120"/>
      <c r="Q514" s="120"/>
      <c r="R514" s="122"/>
      <c r="S514" s="119"/>
      <c r="T514" s="120"/>
      <c r="U514" s="120"/>
      <c r="V514" s="120"/>
      <c r="W514" s="120"/>
      <c r="X514" s="122"/>
      <c r="Y514" s="44">
        <f t="shared" si="14"/>
        <v>7</v>
      </c>
      <c r="Z514" s="48">
        <f t="shared" si="15"/>
        <v>0</v>
      </c>
    </row>
    <row r="515" spans="1:26" x14ac:dyDescent="0.3">
      <c r="Z515" s="166">
        <f>SUM(Z12:Z514)</f>
        <v>0</v>
      </c>
    </row>
    <row r="516" spans="1:26" ht="15" thickBot="1" x14ac:dyDescent="0.35">
      <c r="Z516" s="167"/>
    </row>
  </sheetData>
  <sheetProtection algorithmName="SHA-512" hashValue="OhfEWzGLKHPnNQtUW+ffqCNdjxT3Xl/jCoMWMDn1sVvRRC12kZf5p2ocrmZQAF9FGE9Yq3cPUNAyWOg7JlujdQ==" saltValue="xWP4P4Ljh7oPAUycc+Mm2A==" spinCount="100000" sheet="1" objects="1" scenarios="1"/>
  <mergeCells count="15">
    <mergeCell ref="Z515:Z516"/>
    <mergeCell ref="C11:X11"/>
    <mergeCell ref="B8:B11"/>
    <mergeCell ref="B3:Z3"/>
    <mergeCell ref="B4:Z4"/>
    <mergeCell ref="B5:Z5"/>
    <mergeCell ref="A7:B7"/>
    <mergeCell ref="C8:X8"/>
    <mergeCell ref="A3:A5"/>
    <mergeCell ref="A8:A11"/>
    <mergeCell ref="Z8:Z11"/>
    <mergeCell ref="C9:F9"/>
    <mergeCell ref="G9:L9"/>
    <mergeCell ref="M9:R9"/>
    <mergeCell ref="S9:X9"/>
  </mergeCells>
  <pageMargins left="0.23622047244094491" right="0.23622047244094491" top="0.74803149606299213" bottom="0.74803149606299213" header="0.31496062992125984" footer="0.31496062992125984"/>
  <pageSetup paperSize="8" scale="77" orientation="landscape" horizontalDpi="300" verticalDpi="300" r:id="rId1"/>
  <ignoredErrors>
    <ignoredError sqref="Y12:Y74 Y76:Y113 Y116:Y131 Y133:Y183 Y185:Y265 Y267:Y274 Y276:Y285 Y287:Y379 Y381:Y406 Y408:Y454 Y470 Y458:Y468 Y471:Y514 Y455:Y456 Y11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N34"/>
  <sheetViews>
    <sheetView zoomScale="85" zoomScaleNormal="85" workbookViewId="0">
      <pane ySplit="6" topLeftCell="A7" activePane="bottomLeft" state="frozen"/>
      <selection pane="bottomLeft" activeCell="F27" sqref="F27"/>
    </sheetView>
  </sheetViews>
  <sheetFormatPr defaultColWidth="8.6640625" defaultRowHeight="13.8" x14ac:dyDescent="0.3"/>
  <cols>
    <col min="1" max="1" width="34.44140625" style="4" bestFit="1" customWidth="1"/>
    <col min="2" max="2" width="8.6640625" style="12" customWidth="1"/>
    <col min="3" max="12" width="13.6640625" style="4" customWidth="1"/>
    <col min="13" max="13" width="0.44140625" style="4" customWidth="1"/>
    <col min="14" max="14" width="23.44140625" style="4" customWidth="1"/>
    <col min="15" max="16384" width="8.6640625" style="4"/>
  </cols>
  <sheetData>
    <row r="1" spans="1:14" ht="5.25" customHeight="1" x14ac:dyDescent="0.3"/>
    <row r="2" spans="1:14" s="2" customFormat="1" ht="16.5" customHeight="1" thickBot="1" x14ac:dyDescent="0.35">
      <c r="A2" s="199" t="s">
        <v>620</v>
      </c>
      <c r="B2" s="199"/>
    </row>
    <row r="3" spans="1:14" s="2" customFormat="1" ht="19.5" customHeight="1" thickBot="1" x14ac:dyDescent="0.35">
      <c r="A3" s="190" t="s">
        <v>2</v>
      </c>
      <c r="B3" s="171" t="s">
        <v>4</v>
      </c>
      <c r="C3" s="184" t="s">
        <v>0</v>
      </c>
      <c r="D3" s="185"/>
      <c r="E3" s="185"/>
      <c r="F3" s="185"/>
      <c r="G3" s="185"/>
      <c r="H3" s="185"/>
      <c r="I3" s="185"/>
      <c r="J3" s="185"/>
      <c r="K3" s="185"/>
      <c r="L3" s="186"/>
      <c r="M3" s="62"/>
      <c r="N3" s="193" t="s">
        <v>622</v>
      </c>
    </row>
    <row r="4" spans="1:14" s="2" customFormat="1" ht="19.5" customHeight="1" thickBot="1" x14ac:dyDescent="0.35">
      <c r="A4" s="191"/>
      <c r="B4" s="172"/>
      <c r="C4" s="196" t="s">
        <v>9</v>
      </c>
      <c r="D4" s="198"/>
      <c r="E4" s="197" t="s">
        <v>10</v>
      </c>
      <c r="F4" s="198"/>
      <c r="G4" s="196" t="s">
        <v>587</v>
      </c>
      <c r="H4" s="198"/>
      <c r="I4" s="197" t="s">
        <v>588</v>
      </c>
      <c r="J4" s="197"/>
      <c r="K4" s="196" t="s">
        <v>589</v>
      </c>
      <c r="L4" s="198"/>
      <c r="M4" s="24"/>
      <c r="N4" s="194"/>
    </row>
    <row r="5" spans="1:14" s="2" customFormat="1" ht="15.75" customHeight="1" thickBot="1" x14ac:dyDescent="0.35">
      <c r="A5" s="191"/>
      <c r="B5" s="172"/>
      <c r="C5" s="36" t="s">
        <v>7</v>
      </c>
      <c r="D5" s="34" t="s">
        <v>8</v>
      </c>
      <c r="E5" s="36" t="s">
        <v>7</v>
      </c>
      <c r="F5" s="34" t="s">
        <v>8</v>
      </c>
      <c r="G5" s="36" t="s">
        <v>7</v>
      </c>
      <c r="H5" s="34" t="s">
        <v>8</v>
      </c>
      <c r="I5" s="36" t="s">
        <v>7</v>
      </c>
      <c r="J5" s="34" t="s">
        <v>8</v>
      </c>
      <c r="K5" s="36" t="s">
        <v>7</v>
      </c>
      <c r="L5" s="35" t="s">
        <v>8</v>
      </c>
      <c r="M5" s="23"/>
      <c r="N5" s="194"/>
    </row>
    <row r="6" spans="1:14" s="2" customFormat="1" ht="15.75" customHeight="1" thickBot="1" x14ac:dyDescent="0.35">
      <c r="A6" s="192"/>
      <c r="B6" s="173"/>
      <c r="C6" s="168" t="s">
        <v>1</v>
      </c>
      <c r="D6" s="169"/>
      <c r="E6" s="169"/>
      <c r="F6" s="169"/>
      <c r="G6" s="169"/>
      <c r="H6" s="169"/>
      <c r="I6" s="169"/>
      <c r="J6" s="169"/>
      <c r="K6" s="169"/>
      <c r="L6" s="170"/>
      <c r="M6" s="37"/>
      <c r="N6" s="195"/>
    </row>
    <row r="7" spans="1:14" s="2" customFormat="1" ht="15.6" x14ac:dyDescent="0.3">
      <c r="A7" s="63" t="s">
        <v>26</v>
      </c>
      <c r="B7" s="55">
        <v>550</v>
      </c>
      <c r="C7" s="123"/>
      <c r="D7" s="124"/>
      <c r="E7" s="125"/>
      <c r="F7" s="124"/>
      <c r="G7" s="126">
        <v>0</v>
      </c>
      <c r="H7" s="124"/>
      <c r="I7" s="126">
        <v>0</v>
      </c>
      <c r="J7" s="124"/>
      <c r="K7" s="126">
        <v>0</v>
      </c>
      <c r="L7" s="124"/>
      <c r="M7" s="28">
        <f>COUNT(C7:L7)</f>
        <v>3</v>
      </c>
      <c r="N7" s="32">
        <f>IF(COUNT(C7:L7)=M7,B7*AVERAGE(C7:L7),0)</f>
        <v>0</v>
      </c>
    </row>
    <row r="8" spans="1:14" s="2" customFormat="1" ht="15.6" x14ac:dyDescent="0.3">
      <c r="A8" s="63" t="s">
        <v>29</v>
      </c>
      <c r="B8" s="56">
        <v>300</v>
      </c>
      <c r="C8" s="127"/>
      <c r="D8" s="128"/>
      <c r="E8" s="129"/>
      <c r="F8" s="130">
        <v>0</v>
      </c>
      <c r="G8" s="129"/>
      <c r="H8" s="130">
        <v>0</v>
      </c>
      <c r="I8" s="129"/>
      <c r="J8" s="131">
        <v>0</v>
      </c>
      <c r="K8" s="129"/>
      <c r="L8" s="128"/>
      <c r="M8" s="28">
        <f t="shared" ref="M8:M32" si="0">COUNT(C8:L8)</f>
        <v>3</v>
      </c>
      <c r="N8" s="33">
        <f>IF(COUNT(C8:L8)=M8,B8*AVERAGE(C8:L8),0)</f>
        <v>0</v>
      </c>
    </row>
    <row r="9" spans="1:14" s="2" customFormat="1" ht="15.6" x14ac:dyDescent="0.3">
      <c r="A9" s="63" t="s">
        <v>57</v>
      </c>
      <c r="B9" s="56">
        <v>20</v>
      </c>
      <c r="C9" s="127"/>
      <c r="D9" s="131">
        <v>0</v>
      </c>
      <c r="E9" s="129"/>
      <c r="F9" s="130">
        <v>0</v>
      </c>
      <c r="G9" s="129"/>
      <c r="H9" s="130">
        <v>0</v>
      </c>
      <c r="I9" s="129"/>
      <c r="J9" s="128"/>
      <c r="K9" s="129"/>
      <c r="L9" s="128"/>
      <c r="M9" s="28">
        <f t="shared" si="0"/>
        <v>3</v>
      </c>
      <c r="N9" s="33">
        <f t="shared" ref="N9:N32" si="1">IF(COUNT(C9:L9)=M9,B9*AVERAGE(C9:L9),0)</f>
        <v>0</v>
      </c>
    </row>
    <row r="10" spans="1:14" s="2" customFormat="1" ht="15.6" x14ac:dyDescent="0.3">
      <c r="A10" s="63" t="s">
        <v>58</v>
      </c>
      <c r="B10" s="56">
        <v>100</v>
      </c>
      <c r="C10" s="127"/>
      <c r="D10" s="128"/>
      <c r="E10" s="129"/>
      <c r="F10" s="130">
        <v>0</v>
      </c>
      <c r="G10" s="129"/>
      <c r="H10" s="130">
        <v>0</v>
      </c>
      <c r="I10" s="129"/>
      <c r="J10" s="128"/>
      <c r="K10" s="129"/>
      <c r="L10" s="128"/>
      <c r="M10" s="28">
        <f t="shared" si="0"/>
        <v>2</v>
      </c>
      <c r="N10" s="33">
        <f t="shared" si="1"/>
        <v>0</v>
      </c>
    </row>
    <row r="11" spans="1:14" s="2" customFormat="1" ht="15.6" x14ac:dyDescent="0.3">
      <c r="A11" s="63" t="s">
        <v>75</v>
      </c>
      <c r="B11" s="56">
        <v>50</v>
      </c>
      <c r="C11" s="127"/>
      <c r="D11" s="128"/>
      <c r="E11" s="129"/>
      <c r="F11" s="128"/>
      <c r="G11" s="129"/>
      <c r="H11" s="130">
        <v>0</v>
      </c>
      <c r="I11" s="129"/>
      <c r="J11" s="131">
        <v>0</v>
      </c>
      <c r="K11" s="129"/>
      <c r="L11" s="131">
        <v>0</v>
      </c>
      <c r="M11" s="28">
        <f t="shared" si="0"/>
        <v>3</v>
      </c>
      <c r="N11" s="33">
        <f t="shared" si="1"/>
        <v>0</v>
      </c>
    </row>
    <row r="12" spans="1:14" s="2" customFormat="1" ht="15.6" x14ac:dyDescent="0.3">
      <c r="A12" s="63" t="s">
        <v>83</v>
      </c>
      <c r="B12" s="56">
        <v>30</v>
      </c>
      <c r="C12" s="127"/>
      <c r="D12" s="128"/>
      <c r="E12" s="129"/>
      <c r="F12" s="128"/>
      <c r="G12" s="129"/>
      <c r="H12" s="128"/>
      <c r="I12" s="129"/>
      <c r="J12" s="131">
        <v>0</v>
      </c>
      <c r="K12" s="129"/>
      <c r="L12" s="131">
        <v>0</v>
      </c>
      <c r="M12" s="28">
        <f t="shared" si="0"/>
        <v>2</v>
      </c>
      <c r="N12" s="33">
        <f t="shared" si="1"/>
        <v>0</v>
      </c>
    </row>
    <row r="13" spans="1:14" s="2" customFormat="1" ht="15.6" x14ac:dyDescent="0.3">
      <c r="A13" s="63" t="s">
        <v>593</v>
      </c>
      <c r="B13" s="56">
        <v>20</v>
      </c>
      <c r="C13" s="127"/>
      <c r="D13" s="128"/>
      <c r="E13" s="129"/>
      <c r="F13" s="130">
        <v>0</v>
      </c>
      <c r="G13" s="129"/>
      <c r="H13" s="130">
        <v>0</v>
      </c>
      <c r="I13" s="129"/>
      <c r="J13" s="131">
        <v>0</v>
      </c>
      <c r="K13" s="129"/>
      <c r="L13" s="131">
        <v>0</v>
      </c>
      <c r="M13" s="28">
        <f t="shared" si="0"/>
        <v>4</v>
      </c>
      <c r="N13" s="33">
        <f t="shared" si="1"/>
        <v>0</v>
      </c>
    </row>
    <row r="14" spans="1:14" ht="15.6" x14ac:dyDescent="0.3">
      <c r="A14" s="63" t="s">
        <v>99</v>
      </c>
      <c r="B14" s="61">
        <v>10</v>
      </c>
      <c r="C14" s="132"/>
      <c r="D14" s="133"/>
      <c r="E14" s="134"/>
      <c r="F14" s="133"/>
      <c r="G14" s="134"/>
      <c r="H14" s="130">
        <v>0</v>
      </c>
      <c r="I14" s="134"/>
      <c r="J14" s="131">
        <v>0</v>
      </c>
      <c r="K14" s="134"/>
      <c r="L14" s="131">
        <v>0</v>
      </c>
      <c r="M14" s="28">
        <f t="shared" si="0"/>
        <v>3</v>
      </c>
      <c r="N14" s="33">
        <f t="shared" si="1"/>
        <v>0</v>
      </c>
    </row>
    <row r="15" spans="1:14" ht="15.6" x14ac:dyDescent="0.3">
      <c r="A15" s="63" t="s">
        <v>100</v>
      </c>
      <c r="B15" s="61">
        <v>10</v>
      </c>
      <c r="C15" s="132"/>
      <c r="D15" s="133"/>
      <c r="E15" s="134"/>
      <c r="F15" s="133"/>
      <c r="G15" s="134"/>
      <c r="H15" s="130">
        <v>0</v>
      </c>
      <c r="I15" s="134"/>
      <c r="J15" s="131">
        <v>0</v>
      </c>
      <c r="K15" s="134"/>
      <c r="L15" s="131">
        <v>0</v>
      </c>
      <c r="M15" s="28">
        <f t="shared" si="0"/>
        <v>3</v>
      </c>
      <c r="N15" s="33">
        <f t="shared" si="1"/>
        <v>0</v>
      </c>
    </row>
    <row r="16" spans="1:14" ht="15.6" x14ac:dyDescent="0.3">
      <c r="A16" s="63" t="s">
        <v>101</v>
      </c>
      <c r="B16" s="61">
        <v>10</v>
      </c>
      <c r="C16" s="132"/>
      <c r="D16" s="133"/>
      <c r="E16" s="134"/>
      <c r="F16" s="130">
        <v>0</v>
      </c>
      <c r="G16" s="134"/>
      <c r="H16" s="130">
        <v>0</v>
      </c>
      <c r="I16" s="134"/>
      <c r="J16" s="131">
        <v>0</v>
      </c>
      <c r="K16" s="134"/>
      <c r="L16" s="133"/>
      <c r="M16" s="28">
        <f t="shared" si="0"/>
        <v>3</v>
      </c>
      <c r="N16" s="33">
        <f t="shared" si="1"/>
        <v>0</v>
      </c>
    </row>
    <row r="17" spans="1:14" ht="15.6" x14ac:dyDescent="0.3">
      <c r="A17" s="63" t="s">
        <v>102</v>
      </c>
      <c r="B17" s="46">
        <v>30</v>
      </c>
      <c r="C17" s="132"/>
      <c r="D17" s="133"/>
      <c r="E17" s="134"/>
      <c r="F17" s="130">
        <v>0</v>
      </c>
      <c r="G17" s="134"/>
      <c r="H17" s="130">
        <v>0</v>
      </c>
      <c r="I17" s="134"/>
      <c r="J17" s="131">
        <v>0</v>
      </c>
      <c r="K17" s="134"/>
      <c r="L17" s="131">
        <v>0</v>
      </c>
      <c r="M17" s="28">
        <f t="shared" si="0"/>
        <v>4</v>
      </c>
      <c r="N17" s="33">
        <f t="shared" si="1"/>
        <v>0</v>
      </c>
    </row>
    <row r="18" spans="1:14" ht="15.6" x14ac:dyDescent="0.3">
      <c r="A18" s="63" t="s">
        <v>103</v>
      </c>
      <c r="B18" s="46">
        <v>10</v>
      </c>
      <c r="C18" s="132"/>
      <c r="D18" s="133"/>
      <c r="E18" s="134"/>
      <c r="F18" s="130">
        <v>0</v>
      </c>
      <c r="G18" s="134"/>
      <c r="H18" s="130">
        <v>0</v>
      </c>
      <c r="I18" s="134"/>
      <c r="J18" s="131">
        <v>0</v>
      </c>
      <c r="K18" s="134"/>
      <c r="L18" s="131">
        <v>0</v>
      </c>
      <c r="M18" s="28">
        <f t="shared" si="0"/>
        <v>4</v>
      </c>
      <c r="N18" s="33">
        <f t="shared" si="1"/>
        <v>0</v>
      </c>
    </row>
    <row r="19" spans="1:14" ht="15.6" x14ac:dyDescent="0.3">
      <c r="A19" s="63" t="s">
        <v>104</v>
      </c>
      <c r="B19" s="46">
        <v>10</v>
      </c>
      <c r="C19" s="132"/>
      <c r="D19" s="133"/>
      <c r="E19" s="134"/>
      <c r="F19" s="130">
        <v>0</v>
      </c>
      <c r="G19" s="134"/>
      <c r="H19" s="130">
        <v>0</v>
      </c>
      <c r="I19" s="134"/>
      <c r="J19" s="131">
        <v>0</v>
      </c>
      <c r="K19" s="134"/>
      <c r="L19" s="131">
        <v>0</v>
      </c>
      <c r="M19" s="28">
        <f t="shared" si="0"/>
        <v>4</v>
      </c>
      <c r="N19" s="33">
        <f t="shared" si="1"/>
        <v>0</v>
      </c>
    </row>
    <row r="20" spans="1:14" ht="15.6" x14ac:dyDescent="0.3">
      <c r="A20" s="63" t="s">
        <v>105</v>
      </c>
      <c r="B20" s="46">
        <v>10</v>
      </c>
      <c r="C20" s="132"/>
      <c r="D20" s="133"/>
      <c r="E20" s="134"/>
      <c r="F20" s="133"/>
      <c r="G20" s="134"/>
      <c r="H20" s="130">
        <v>0</v>
      </c>
      <c r="I20" s="134"/>
      <c r="J20" s="131">
        <v>0</v>
      </c>
      <c r="K20" s="134"/>
      <c r="L20" s="131">
        <v>0</v>
      </c>
      <c r="M20" s="28">
        <f t="shared" si="0"/>
        <v>3</v>
      </c>
      <c r="N20" s="33">
        <f t="shared" si="1"/>
        <v>0</v>
      </c>
    </row>
    <row r="21" spans="1:14" ht="15.6" x14ac:dyDescent="0.3">
      <c r="A21" s="63" t="s">
        <v>106</v>
      </c>
      <c r="B21" s="46">
        <v>250</v>
      </c>
      <c r="C21" s="132"/>
      <c r="D21" s="133"/>
      <c r="E21" s="134"/>
      <c r="F21" s="130">
        <v>0</v>
      </c>
      <c r="G21" s="134"/>
      <c r="H21" s="130">
        <v>0</v>
      </c>
      <c r="I21" s="134"/>
      <c r="J21" s="131">
        <v>0</v>
      </c>
      <c r="K21" s="134"/>
      <c r="L21" s="131">
        <v>0</v>
      </c>
      <c r="M21" s="28">
        <f t="shared" si="0"/>
        <v>4</v>
      </c>
      <c r="N21" s="33">
        <f t="shared" si="1"/>
        <v>0</v>
      </c>
    </row>
    <row r="22" spans="1:14" ht="15.6" x14ac:dyDescent="0.3">
      <c r="A22" s="63" t="s">
        <v>617</v>
      </c>
      <c r="B22" s="46">
        <v>10</v>
      </c>
      <c r="C22" s="135">
        <v>0</v>
      </c>
      <c r="D22" s="130">
        <v>0</v>
      </c>
      <c r="E22" s="135">
        <v>0</v>
      </c>
      <c r="F22" s="130">
        <v>0</v>
      </c>
      <c r="G22" s="134"/>
      <c r="H22" s="130">
        <v>0</v>
      </c>
      <c r="I22" s="134"/>
      <c r="J22" s="131">
        <v>0</v>
      </c>
      <c r="K22" s="134"/>
      <c r="L22" s="131">
        <v>0</v>
      </c>
      <c r="M22" s="28">
        <f t="shared" si="0"/>
        <v>7</v>
      </c>
      <c r="N22" s="33">
        <f t="shared" si="1"/>
        <v>0</v>
      </c>
    </row>
    <row r="23" spans="1:14" ht="15.6" x14ac:dyDescent="0.3">
      <c r="A23" s="63" t="s">
        <v>112</v>
      </c>
      <c r="B23" s="46">
        <v>30</v>
      </c>
      <c r="C23" s="132"/>
      <c r="D23" s="133"/>
      <c r="E23" s="134"/>
      <c r="F23" s="130">
        <v>0</v>
      </c>
      <c r="G23" s="134"/>
      <c r="H23" s="130">
        <v>0</v>
      </c>
      <c r="I23" s="134"/>
      <c r="J23" s="133"/>
      <c r="K23" s="134"/>
      <c r="L23" s="133"/>
      <c r="M23" s="28">
        <f t="shared" si="0"/>
        <v>2</v>
      </c>
      <c r="N23" s="33">
        <f t="shared" si="1"/>
        <v>0</v>
      </c>
    </row>
    <row r="24" spans="1:14" ht="15.6" x14ac:dyDescent="0.3">
      <c r="A24" s="63" t="s">
        <v>116</v>
      </c>
      <c r="B24" s="46">
        <v>20</v>
      </c>
      <c r="C24" s="132"/>
      <c r="D24" s="133"/>
      <c r="E24" s="134"/>
      <c r="F24" s="130">
        <v>0</v>
      </c>
      <c r="G24" s="134"/>
      <c r="H24" s="130">
        <v>0</v>
      </c>
      <c r="I24" s="134"/>
      <c r="J24" s="131">
        <v>0</v>
      </c>
      <c r="K24" s="134"/>
      <c r="L24" s="131">
        <v>0</v>
      </c>
      <c r="M24" s="28">
        <f t="shared" si="0"/>
        <v>4</v>
      </c>
      <c r="N24" s="33">
        <f t="shared" si="1"/>
        <v>0</v>
      </c>
    </row>
    <row r="25" spans="1:14" ht="15.6" x14ac:dyDescent="0.3">
      <c r="A25" s="63" t="s">
        <v>594</v>
      </c>
      <c r="B25" s="46">
        <v>30</v>
      </c>
      <c r="C25" s="132"/>
      <c r="D25" s="133"/>
      <c r="E25" s="134"/>
      <c r="F25" s="130">
        <v>0</v>
      </c>
      <c r="G25" s="134"/>
      <c r="H25" s="130">
        <v>0</v>
      </c>
      <c r="I25" s="134"/>
      <c r="J25" s="131">
        <v>0</v>
      </c>
      <c r="K25" s="134"/>
      <c r="L25" s="131">
        <v>0</v>
      </c>
      <c r="M25" s="28">
        <f t="shared" si="0"/>
        <v>4</v>
      </c>
      <c r="N25" s="33">
        <f t="shared" si="1"/>
        <v>0</v>
      </c>
    </row>
    <row r="26" spans="1:14" ht="15.6" x14ac:dyDescent="0.3">
      <c r="A26" s="63" t="s">
        <v>165</v>
      </c>
      <c r="B26" s="46">
        <v>10</v>
      </c>
      <c r="C26" s="132"/>
      <c r="D26" s="133"/>
      <c r="E26" s="134"/>
      <c r="F26" s="130">
        <v>0</v>
      </c>
      <c r="G26" s="134"/>
      <c r="H26" s="130">
        <v>0</v>
      </c>
      <c r="I26" s="134"/>
      <c r="J26" s="131">
        <v>0</v>
      </c>
      <c r="K26" s="134"/>
      <c r="L26" s="131">
        <v>0</v>
      </c>
      <c r="M26" s="28">
        <f t="shared" si="0"/>
        <v>4</v>
      </c>
      <c r="N26" s="33">
        <f t="shared" si="1"/>
        <v>0</v>
      </c>
    </row>
    <row r="27" spans="1:14" ht="15.6" x14ac:dyDescent="0.3">
      <c r="A27" s="63" t="s">
        <v>254</v>
      </c>
      <c r="B27" s="46">
        <v>20</v>
      </c>
      <c r="C27" s="132"/>
      <c r="D27" s="133"/>
      <c r="E27" s="134"/>
      <c r="F27" s="130">
        <v>0</v>
      </c>
      <c r="G27" s="134"/>
      <c r="H27" s="130">
        <v>0</v>
      </c>
      <c r="I27" s="134"/>
      <c r="J27" s="131">
        <v>0</v>
      </c>
      <c r="K27" s="134"/>
      <c r="L27" s="133"/>
      <c r="M27" s="28">
        <f t="shared" si="0"/>
        <v>3</v>
      </c>
      <c r="N27" s="33">
        <f t="shared" si="1"/>
        <v>0</v>
      </c>
    </row>
    <row r="28" spans="1:14" ht="15.6" x14ac:dyDescent="0.3">
      <c r="A28" s="63" t="s">
        <v>255</v>
      </c>
      <c r="B28" s="46">
        <v>80</v>
      </c>
      <c r="C28" s="132"/>
      <c r="D28" s="133"/>
      <c r="E28" s="134"/>
      <c r="F28" s="130">
        <v>0</v>
      </c>
      <c r="G28" s="134"/>
      <c r="H28" s="130">
        <v>0</v>
      </c>
      <c r="I28" s="134"/>
      <c r="J28" s="131">
        <v>0</v>
      </c>
      <c r="K28" s="134"/>
      <c r="L28" s="133"/>
      <c r="M28" s="28">
        <f t="shared" si="0"/>
        <v>3</v>
      </c>
      <c r="N28" s="33">
        <f t="shared" si="1"/>
        <v>0</v>
      </c>
    </row>
    <row r="29" spans="1:14" ht="15.6" x14ac:dyDescent="0.3">
      <c r="A29" s="63" t="s">
        <v>337</v>
      </c>
      <c r="B29" s="46">
        <v>20</v>
      </c>
      <c r="C29" s="135">
        <v>0</v>
      </c>
      <c r="D29" s="133"/>
      <c r="E29" s="135">
        <v>0</v>
      </c>
      <c r="F29" s="128"/>
      <c r="G29" s="135">
        <v>0</v>
      </c>
      <c r="H29" s="128"/>
      <c r="I29" s="134"/>
      <c r="J29" s="131">
        <v>0</v>
      </c>
      <c r="K29" s="134"/>
      <c r="L29" s="133"/>
      <c r="M29" s="28">
        <f t="shared" si="0"/>
        <v>4</v>
      </c>
      <c r="N29" s="33">
        <f t="shared" si="1"/>
        <v>0</v>
      </c>
    </row>
    <row r="30" spans="1:14" ht="15.6" x14ac:dyDescent="0.3">
      <c r="A30" s="63" t="s">
        <v>345</v>
      </c>
      <c r="B30" s="46">
        <v>10</v>
      </c>
      <c r="C30" s="132"/>
      <c r="D30" s="133"/>
      <c r="E30" s="135">
        <v>0</v>
      </c>
      <c r="F30" s="130">
        <v>0</v>
      </c>
      <c r="G30" s="134"/>
      <c r="H30" s="128"/>
      <c r="I30" s="134"/>
      <c r="J30" s="128"/>
      <c r="K30" s="134"/>
      <c r="L30" s="133"/>
      <c r="M30" s="28">
        <f t="shared" si="0"/>
        <v>2</v>
      </c>
      <c r="N30" s="33">
        <f t="shared" si="1"/>
        <v>0</v>
      </c>
    </row>
    <row r="31" spans="1:14" ht="15.6" x14ac:dyDescent="0.3">
      <c r="A31" s="63" t="s">
        <v>469</v>
      </c>
      <c r="B31" s="46">
        <v>140</v>
      </c>
      <c r="C31" s="132"/>
      <c r="D31" s="133"/>
      <c r="E31" s="134"/>
      <c r="F31" s="130">
        <v>0</v>
      </c>
      <c r="G31" s="134"/>
      <c r="H31" s="130">
        <v>0</v>
      </c>
      <c r="I31" s="134"/>
      <c r="J31" s="131">
        <v>0</v>
      </c>
      <c r="K31" s="134"/>
      <c r="L31" s="131">
        <v>0</v>
      </c>
      <c r="M31" s="28">
        <f t="shared" si="0"/>
        <v>4</v>
      </c>
      <c r="N31" s="33">
        <f t="shared" si="1"/>
        <v>0</v>
      </c>
    </row>
    <row r="32" spans="1:14" ht="16.2" thickBot="1" x14ac:dyDescent="0.35">
      <c r="A32" s="65" t="s">
        <v>487</v>
      </c>
      <c r="B32" s="47">
        <v>60</v>
      </c>
      <c r="C32" s="136"/>
      <c r="D32" s="137"/>
      <c r="E32" s="138"/>
      <c r="F32" s="139">
        <v>0</v>
      </c>
      <c r="G32" s="138"/>
      <c r="H32" s="139">
        <v>0</v>
      </c>
      <c r="I32" s="138"/>
      <c r="J32" s="137"/>
      <c r="K32" s="138"/>
      <c r="L32" s="137"/>
      <c r="M32" s="44">
        <f t="shared" si="0"/>
        <v>2</v>
      </c>
      <c r="N32" s="48">
        <f t="shared" si="1"/>
        <v>0</v>
      </c>
    </row>
    <row r="33" spans="14:14" ht="12.75" customHeight="1" x14ac:dyDescent="0.3">
      <c r="N33" s="166">
        <f>SUM(N7:N32)</f>
        <v>0</v>
      </c>
    </row>
    <row r="34" spans="14:14" ht="13.5" customHeight="1" thickBot="1" x14ac:dyDescent="0.35">
      <c r="N34" s="167"/>
    </row>
  </sheetData>
  <sheetProtection algorithmName="SHA-512" hashValue="9A+qn6FcilirVAAUgsE4wdKnzE+VpTlx/Niu3jlO6kfWeyFYImRgkF7Cl13S/R2Ksxm4CUNjBrS/ZQWR/2Kiag==" saltValue="4XmIb6g6ZcsMIADVY9LbNg==" spinCount="100000" sheet="1" objects="1" scenarios="1"/>
  <mergeCells count="12">
    <mergeCell ref="A2:B2"/>
    <mergeCell ref="C3:L3"/>
    <mergeCell ref="C6:L6"/>
    <mergeCell ref="N33:N34"/>
    <mergeCell ref="A3:A6"/>
    <mergeCell ref="B3:B6"/>
    <mergeCell ref="N3:N6"/>
    <mergeCell ref="C4:D4"/>
    <mergeCell ref="E4:F4"/>
    <mergeCell ref="K4:L4"/>
    <mergeCell ref="G4:H4"/>
    <mergeCell ref="I4:J4"/>
  </mergeCells>
  <pageMargins left="0.23622047244094491" right="0.23622047244094491" top="0.74803149606299213" bottom="0.74803149606299213" header="0.31496062992125984" footer="0.31496062992125984"/>
  <pageSetup paperSize="8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55"/>
  <sheetViews>
    <sheetView zoomScale="70" zoomScaleNormal="70" workbookViewId="0">
      <pane ySplit="6" topLeftCell="A17" activePane="bottomLeft" state="frozen"/>
      <selection pane="bottomLeft" activeCell="F41" sqref="F41"/>
    </sheetView>
  </sheetViews>
  <sheetFormatPr defaultColWidth="8.6640625" defaultRowHeight="13.8" x14ac:dyDescent="0.3"/>
  <cols>
    <col min="1" max="1" width="39.5546875" style="4" bestFit="1" customWidth="1"/>
    <col min="2" max="2" width="8.6640625" style="12" customWidth="1"/>
    <col min="3" max="9" width="14.6640625" style="4" customWidth="1"/>
    <col min="10" max="10" width="0.44140625" style="4" customWidth="1"/>
    <col min="11" max="11" width="20.6640625" style="4" customWidth="1"/>
    <col min="12" max="16384" width="8.6640625" style="4"/>
  </cols>
  <sheetData>
    <row r="1" spans="1:11" ht="5.25" customHeight="1" x14ac:dyDescent="0.3"/>
    <row r="2" spans="1:11" s="2" customFormat="1" ht="16.2" thickBot="1" x14ac:dyDescent="0.35">
      <c r="A2" s="199" t="s">
        <v>632</v>
      </c>
      <c r="B2" s="199"/>
      <c r="C2" s="3"/>
      <c r="D2" s="3"/>
      <c r="E2" s="3"/>
      <c r="F2" s="3"/>
    </row>
    <row r="3" spans="1:11" s="2" customFormat="1" ht="19.5" customHeight="1" thickBot="1" x14ac:dyDescent="0.35">
      <c r="A3" s="190" t="s">
        <v>2</v>
      </c>
      <c r="B3" s="171" t="s">
        <v>4</v>
      </c>
      <c r="C3" s="184" t="s">
        <v>0</v>
      </c>
      <c r="D3" s="185"/>
      <c r="E3" s="185"/>
      <c r="F3" s="185"/>
      <c r="G3" s="185"/>
      <c r="H3" s="185"/>
      <c r="I3" s="186"/>
      <c r="J3" s="62"/>
      <c r="K3" s="193" t="s">
        <v>622</v>
      </c>
    </row>
    <row r="4" spans="1:11" s="2" customFormat="1" ht="19.5" customHeight="1" thickBot="1" x14ac:dyDescent="0.35">
      <c r="A4" s="191"/>
      <c r="B4" s="172"/>
      <c r="C4" s="52" t="s">
        <v>3</v>
      </c>
      <c r="D4" s="52" t="s">
        <v>582</v>
      </c>
      <c r="E4" s="52" t="s">
        <v>12</v>
      </c>
      <c r="F4" s="52" t="s">
        <v>9</v>
      </c>
      <c r="G4" s="52" t="s">
        <v>10</v>
      </c>
      <c r="H4" s="52" t="s">
        <v>587</v>
      </c>
      <c r="I4" s="51" t="s">
        <v>596</v>
      </c>
      <c r="J4" s="24"/>
      <c r="K4" s="194"/>
    </row>
    <row r="5" spans="1:11" s="2" customFormat="1" ht="15.75" customHeight="1" thickBot="1" x14ac:dyDescent="0.35">
      <c r="A5" s="191"/>
      <c r="B5" s="172"/>
      <c r="C5" s="34" t="s">
        <v>8</v>
      </c>
      <c r="D5" s="34" t="s">
        <v>8</v>
      </c>
      <c r="E5" s="34" t="s">
        <v>8</v>
      </c>
      <c r="F5" s="34" t="s">
        <v>8</v>
      </c>
      <c r="G5" s="34" t="s">
        <v>8</v>
      </c>
      <c r="H5" s="34" t="s">
        <v>8</v>
      </c>
      <c r="I5" s="35" t="s">
        <v>8</v>
      </c>
      <c r="J5" s="23"/>
      <c r="K5" s="194"/>
    </row>
    <row r="6" spans="1:11" s="2" customFormat="1" ht="15.75" customHeight="1" thickBot="1" x14ac:dyDescent="0.35">
      <c r="A6" s="192"/>
      <c r="B6" s="173"/>
      <c r="C6" s="168" t="s">
        <v>1</v>
      </c>
      <c r="D6" s="169"/>
      <c r="E6" s="169"/>
      <c r="F6" s="169"/>
      <c r="G6" s="169"/>
      <c r="H6" s="169"/>
      <c r="I6" s="170"/>
      <c r="J6" s="37"/>
      <c r="K6" s="195"/>
    </row>
    <row r="7" spans="1:11" s="2" customFormat="1" ht="15.75" customHeight="1" x14ac:dyDescent="0.3">
      <c r="A7" s="63" t="s">
        <v>599</v>
      </c>
      <c r="B7" s="14">
        <v>10</v>
      </c>
      <c r="C7" s="140"/>
      <c r="D7" s="131">
        <v>0</v>
      </c>
      <c r="E7" s="131">
        <v>0</v>
      </c>
      <c r="F7" s="131">
        <v>0</v>
      </c>
      <c r="G7" s="140"/>
      <c r="H7" s="140"/>
      <c r="I7" s="140"/>
      <c r="J7" s="28">
        <f>COUNT(C7:I7)</f>
        <v>3</v>
      </c>
      <c r="K7" s="32">
        <f>IF(COUNT(C7:I7)=J7,B7*AVERAGE(C7:I7),0)</f>
        <v>0</v>
      </c>
    </row>
    <row r="8" spans="1:11" s="2" customFormat="1" ht="15.75" customHeight="1" x14ac:dyDescent="0.3">
      <c r="A8" s="63" t="s">
        <v>21</v>
      </c>
      <c r="B8" s="20">
        <v>20</v>
      </c>
      <c r="C8" s="141"/>
      <c r="D8" s="131">
        <v>0</v>
      </c>
      <c r="E8" s="131">
        <v>0</v>
      </c>
      <c r="F8" s="131">
        <v>0</v>
      </c>
      <c r="G8" s="131">
        <v>0</v>
      </c>
      <c r="H8" s="131">
        <v>0</v>
      </c>
      <c r="I8" s="141"/>
      <c r="J8" s="28">
        <f>COUNT(C8:I8)</f>
        <v>5</v>
      </c>
      <c r="K8" s="33">
        <f>IF(COUNT(C8:I8)=J8,B8*AVERAGE(C8:I8),0)</f>
        <v>0</v>
      </c>
    </row>
    <row r="9" spans="1:11" s="2" customFormat="1" ht="15.75" customHeight="1" x14ac:dyDescent="0.3">
      <c r="A9" s="63" t="s">
        <v>600</v>
      </c>
      <c r="B9" s="20">
        <v>10</v>
      </c>
      <c r="C9" s="141"/>
      <c r="D9" s="131">
        <v>0</v>
      </c>
      <c r="E9" s="131">
        <v>0</v>
      </c>
      <c r="F9" s="142"/>
      <c r="G9" s="142"/>
      <c r="H9" s="142"/>
      <c r="I9" s="141"/>
      <c r="J9" s="28">
        <f t="shared" ref="J9:J53" si="0">COUNT(C9:I9)</f>
        <v>2</v>
      </c>
      <c r="K9" s="33">
        <f t="shared" ref="K9:K53" si="1">IF(COUNT(C9:I9)=J9,B9*AVERAGE(C9:I9),0)</f>
        <v>0</v>
      </c>
    </row>
    <row r="10" spans="1:11" s="2" customFormat="1" ht="15.75" customHeight="1" x14ac:dyDescent="0.3">
      <c r="A10" s="63" t="s">
        <v>601</v>
      </c>
      <c r="B10" s="20">
        <v>10</v>
      </c>
      <c r="C10" s="141"/>
      <c r="D10" s="131">
        <v>0</v>
      </c>
      <c r="E10" s="131">
        <v>0</v>
      </c>
      <c r="F10" s="142"/>
      <c r="G10" s="142"/>
      <c r="H10" s="142"/>
      <c r="I10" s="141"/>
      <c r="J10" s="28">
        <f t="shared" si="0"/>
        <v>2</v>
      </c>
      <c r="K10" s="33">
        <f t="shared" si="1"/>
        <v>0</v>
      </c>
    </row>
    <row r="11" spans="1:11" s="2" customFormat="1" ht="15.75" customHeight="1" x14ac:dyDescent="0.3">
      <c r="A11" s="63" t="s">
        <v>602</v>
      </c>
      <c r="B11" s="20">
        <v>10</v>
      </c>
      <c r="C11" s="141"/>
      <c r="D11" s="131">
        <v>0</v>
      </c>
      <c r="E11" s="131">
        <v>0</v>
      </c>
      <c r="F11" s="142"/>
      <c r="G11" s="142"/>
      <c r="H11" s="142"/>
      <c r="I11" s="141"/>
      <c r="J11" s="28">
        <f t="shared" si="0"/>
        <v>2</v>
      </c>
      <c r="K11" s="33">
        <f t="shared" si="1"/>
        <v>0</v>
      </c>
    </row>
    <row r="12" spans="1:11" s="2" customFormat="1" ht="15.75" customHeight="1" x14ac:dyDescent="0.3">
      <c r="A12" s="63" t="s">
        <v>603</v>
      </c>
      <c r="B12" s="20">
        <v>10</v>
      </c>
      <c r="C12" s="141"/>
      <c r="D12" s="131">
        <v>0</v>
      </c>
      <c r="E12" s="131">
        <v>0</v>
      </c>
      <c r="F12" s="142"/>
      <c r="G12" s="142"/>
      <c r="H12" s="142"/>
      <c r="I12" s="141"/>
      <c r="J12" s="28">
        <f t="shared" si="0"/>
        <v>2</v>
      </c>
      <c r="K12" s="33">
        <f t="shared" si="1"/>
        <v>0</v>
      </c>
    </row>
    <row r="13" spans="1:11" s="2" customFormat="1" ht="15.75" customHeight="1" x14ac:dyDescent="0.3">
      <c r="A13" s="63" t="s">
        <v>604</v>
      </c>
      <c r="B13" s="20">
        <v>10</v>
      </c>
      <c r="C13" s="141"/>
      <c r="D13" s="142"/>
      <c r="E13" s="142"/>
      <c r="F13" s="142"/>
      <c r="G13" s="142"/>
      <c r="H13" s="131">
        <v>0</v>
      </c>
      <c r="I13" s="131">
        <v>0</v>
      </c>
      <c r="J13" s="28">
        <f t="shared" si="0"/>
        <v>2</v>
      </c>
      <c r="K13" s="33">
        <f t="shared" si="1"/>
        <v>0</v>
      </c>
    </row>
    <row r="14" spans="1:11" s="2" customFormat="1" ht="15.75" customHeight="1" x14ac:dyDescent="0.3">
      <c r="A14" s="63" t="s">
        <v>605</v>
      </c>
      <c r="B14" s="20">
        <v>10</v>
      </c>
      <c r="C14" s="141"/>
      <c r="D14" s="142"/>
      <c r="E14" s="142"/>
      <c r="F14" s="142"/>
      <c r="G14" s="142"/>
      <c r="H14" s="131">
        <v>0</v>
      </c>
      <c r="I14" s="131">
        <v>0</v>
      </c>
      <c r="J14" s="28">
        <f t="shared" si="0"/>
        <v>2</v>
      </c>
      <c r="K14" s="33">
        <f t="shared" si="1"/>
        <v>0</v>
      </c>
    </row>
    <row r="15" spans="1:11" s="2" customFormat="1" ht="15.75" customHeight="1" x14ac:dyDescent="0.3">
      <c r="A15" s="63" t="s">
        <v>606</v>
      </c>
      <c r="B15" s="20">
        <v>10</v>
      </c>
      <c r="C15" s="141"/>
      <c r="D15" s="142"/>
      <c r="E15" s="142"/>
      <c r="F15" s="142"/>
      <c r="G15" s="142"/>
      <c r="H15" s="131">
        <v>0</v>
      </c>
      <c r="I15" s="131">
        <v>0</v>
      </c>
      <c r="J15" s="28">
        <f t="shared" si="0"/>
        <v>2</v>
      </c>
      <c r="K15" s="33">
        <f t="shared" si="1"/>
        <v>0</v>
      </c>
    </row>
    <row r="16" spans="1:11" s="2" customFormat="1" ht="15.75" customHeight="1" x14ac:dyDescent="0.3">
      <c r="A16" s="63" t="s">
        <v>607</v>
      </c>
      <c r="B16" s="15">
        <v>10</v>
      </c>
      <c r="C16" s="142"/>
      <c r="D16" s="142"/>
      <c r="E16" s="142"/>
      <c r="F16" s="142"/>
      <c r="G16" s="142"/>
      <c r="H16" s="131">
        <v>0</v>
      </c>
      <c r="I16" s="131">
        <v>0</v>
      </c>
      <c r="J16" s="28">
        <f t="shared" si="0"/>
        <v>2</v>
      </c>
      <c r="K16" s="33">
        <f t="shared" si="1"/>
        <v>0</v>
      </c>
    </row>
    <row r="17" spans="1:11" s="2" customFormat="1" ht="15.75" customHeight="1" x14ac:dyDescent="0.3">
      <c r="A17" s="63" t="s">
        <v>608</v>
      </c>
      <c r="B17" s="15">
        <v>10</v>
      </c>
      <c r="C17" s="141"/>
      <c r="D17" s="131">
        <v>0</v>
      </c>
      <c r="E17" s="131">
        <v>0</v>
      </c>
      <c r="F17" s="131">
        <v>0</v>
      </c>
      <c r="G17" s="131">
        <v>0</v>
      </c>
      <c r="H17" s="131">
        <v>0</v>
      </c>
      <c r="I17" s="141"/>
      <c r="J17" s="28">
        <f t="shared" si="0"/>
        <v>5</v>
      </c>
      <c r="K17" s="33">
        <f t="shared" si="1"/>
        <v>0</v>
      </c>
    </row>
    <row r="18" spans="1:11" s="2" customFormat="1" ht="15.75" customHeight="1" x14ac:dyDescent="0.3">
      <c r="A18" s="63" t="s">
        <v>633</v>
      </c>
      <c r="B18" s="15">
        <v>20</v>
      </c>
      <c r="C18" s="141"/>
      <c r="D18" s="131">
        <v>0</v>
      </c>
      <c r="E18" s="131">
        <v>0</v>
      </c>
      <c r="F18" s="131">
        <v>0</v>
      </c>
      <c r="G18" s="131">
        <v>0</v>
      </c>
      <c r="H18" s="131">
        <v>0</v>
      </c>
      <c r="I18" s="141"/>
      <c r="J18" s="28">
        <f t="shared" si="0"/>
        <v>5</v>
      </c>
      <c r="K18" s="33">
        <f t="shared" si="1"/>
        <v>0</v>
      </c>
    </row>
    <row r="19" spans="1:11" s="2" customFormat="1" ht="15.75" customHeight="1" x14ac:dyDescent="0.3">
      <c r="A19" s="63" t="s">
        <v>609</v>
      </c>
      <c r="B19" s="15">
        <v>10</v>
      </c>
      <c r="C19" s="141"/>
      <c r="D19" s="131">
        <v>0</v>
      </c>
      <c r="E19" s="131">
        <v>0</v>
      </c>
      <c r="F19" s="131">
        <v>0</v>
      </c>
      <c r="G19" s="131">
        <v>0</v>
      </c>
      <c r="H19" s="131">
        <v>0</v>
      </c>
      <c r="I19" s="141"/>
      <c r="J19" s="28">
        <f t="shared" si="0"/>
        <v>5</v>
      </c>
      <c r="K19" s="33">
        <f t="shared" si="1"/>
        <v>0</v>
      </c>
    </row>
    <row r="20" spans="1:11" s="2" customFormat="1" ht="15.75" customHeight="1" x14ac:dyDescent="0.3">
      <c r="A20" s="63" t="s">
        <v>610</v>
      </c>
      <c r="B20" s="15">
        <v>10</v>
      </c>
      <c r="C20" s="141"/>
      <c r="D20" s="131">
        <v>0</v>
      </c>
      <c r="E20" s="131">
        <v>0</v>
      </c>
      <c r="F20" s="131">
        <v>0</v>
      </c>
      <c r="G20" s="131">
        <v>0</v>
      </c>
      <c r="H20" s="131">
        <v>0</v>
      </c>
      <c r="I20" s="141"/>
      <c r="J20" s="28">
        <f t="shared" si="0"/>
        <v>5</v>
      </c>
      <c r="K20" s="33">
        <f t="shared" si="1"/>
        <v>0</v>
      </c>
    </row>
    <row r="21" spans="1:11" s="2" customFormat="1" ht="15.75" customHeight="1" x14ac:dyDescent="0.3">
      <c r="A21" s="63" t="s">
        <v>634</v>
      </c>
      <c r="B21" s="15">
        <v>10</v>
      </c>
      <c r="C21" s="131">
        <v>0</v>
      </c>
      <c r="D21" s="142"/>
      <c r="E21" s="142"/>
      <c r="F21" s="142"/>
      <c r="G21" s="142"/>
      <c r="H21" s="142"/>
      <c r="I21" s="142"/>
      <c r="J21" s="28">
        <f t="shared" si="0"/>
        <v>1</v>
      </c>
      <c r="K21" s="33">
        <f t="shared" si="1"/>
        <v>0</v>
      </c>
    </row>
    <row r="22" spans="1:11" s="2" customFormat="1" ht="15.75" customHeight="1" x14ac:dyDescent="0.3">
      <c r="A22" s="63" t="s">
        <v>635</v>
      </c>
      <c r="B22" s="15">
        <v>10</v>
      </c>
      <c r="C22" s="131">
        <v>0</v>
      </c>
      <c r="D22" s="142"/>
      <c r="E22" s="142"/>
      <c r="F22" s="142"/>
      <c r="G22" s="142"/>
      <c r="H22" s="142"/>
      <c r="I22" s="142"/>
      <c r="J22" s="28">
        <f t="shared" si="0"/>
        <v>1</v>
      </c>
      <c r="K22" s="33">
        <f t="shared" si="1"/>
        <v>0</v>
      </c>
    </row>
    <row r="23" spans="1:11" s="2" customFormat="1" ht="15.75" customHeight="1" x14ac:dyDescent="0.3">
      <c r="A23" s="63" t="s">
        <v>636</v>
      </c>
      <c r="B23" s="15">
        <v>10</v>
      </c>
      <c r="C23" s="131">
        <v>0</v>
      </c>
      <c r="D23" s="131">
        <v>0</v>
      </c>
      <c r="E23" s="142"/>
      <c r="F23" s="142"/>
      <c r="G23" s="142"/>
      <c r="H23" s="142"/>
      <c r="I23" s="142"/>
      <c r="J23" s="28">
        <f t="shared" si="0"/>
        <v>2</v>
      </c>
      <c r="K23" s="33">
        <f t="shared" si="1"/>
        <v>0</v>
      </c>
    </row>
    <row r="24" spans="1:11" s="2" customFormat="1" ht="15.75" customHeight="1" x14ac:dyDescent="0.3">
      <c r="A24" s="63" t="s">
        <v>614</v>
      </c>
      <c r="B24" s="15">
        <v>10</v>
      </c>
      <c r="C24" s="142"/>
      <c r="D24" s="142"/>
      <c r="E24" s="142"/>
      <c r="F24" s="142"/>
      <c r="G24" s="142"/>
      <c r="H24" s="131">
        <v>0</v>
      </c>
      <c r="I24" s="131">
        <v>0</v>
      </c>
      <c r="J24" s="28">
        <f t="shared" si="0"/>
        <v>2</v>
      </c>
      <c r="K24" s="33">
        <f t="shared" si="1"/>
        <v>0</v>
      </c>
    </row>
    <row r="25" spans="1:11" s="2" customFormat="1" ht="15.75" customHeight="1" x14ac:dyDescent="0.3">
      <c r="A25" s="63" t="s">
        <v>147</v>
      </c>
      <c r="B25" s="15">
        <v>350</v>
      </c>
      <c r="C25" s="142"/>
      <c r="D25" s="131">
        <v>0</v>
      </c>
      <c r="E25" s="131">
        <v>0</v>
      </c>
      <c r="F25" s="131">
        <v>0</v>
      </c>
      <c r="G25" s="131">
        <v>0</v>
      </c>
      <c r="H25" s="131">
        <v>0</v>
      </c>
      <c r="I25" s="131">
        <v>0</v>
      </c>
      <c r="J25" s="28">
        <f>COUNT(C25:I25)</f>
        <v>6</v>
      </c>
      <c r="K25" s="33">
        <f>IF(COUNT(C25:I25)=J25,B25*AVERAGE(C25:I25),0)</f>
        <v>0</v>
      </c>
    </row>
    <row r="26" spans="1:11" s="2" customFormat="1" ht="15.75" customHeight="1" x14ac:dyDescent="0.3">
      <c r="A26" s="63" t="s">
        <v>637</v>
      </c>
      <c r="B26" s="15">
        <v>70</v>
      </c>
      <c r="C26" s="141"/>
      <c r="D26" s="131">
        <v>0</v>
      </c>
      <c r="E26" s="131">
        <v>0</v>
      </c>
      <c r="F26" s="131">
        <v>0</v>
      </c>
      <c r="G26" s="131">
        <v>0</v>
      </c>
      <c r="H26" s="131">
        <v>0</v>
      </c>
      <c r="I26" s="141"/>
      <c r="J26" s="28">
        <f t="shared" si="0"/>
        <v>5</v>
      </c>
      <c r="K26" s="33">
        <f t="shared" si="1"/>
        <v>0</v>
      </c>
    </row>
    <row r="27" spans="1:11" s="2" customFormat="1" ht="15.75" customHeight="1" x14ac:dyDescent="0.3">
      <c r="A27" s="63" t="s">
        <v>643</v>
      </c>
      <c r="B27" s="15">
        <v>10</v>
      </c>
      <c r="C27" s="143"/>
      <c r="D27" s="143"/>
      <c r="E27" s="131">
        <v>0</v>
      </c>
      <c r="F27" s="131">
        <v>0</v>
      </c>
      <c r="G27" s="143"/>
      <c r="H27" s="143"/>
      <c r="I27" s="143"/>
      <c r="J27" s="28">
        <f>COUNT(C27:I27)</f>
        <v>2</v>
      </c>
      <c r="K27" s="33">
        <f>IF(COUNT(C27:I27)=J27,B27*AVERAGE(C27:I27),0)</f>
        <v>0</v>
      </c>
    </row>
    <row r="28" spans="1:11" s="2" customFormat="1" ht="15.75" customHeight="1" x14ac:dyDescent="0.3">
      <c r="A28" s="63" t="s">
        <v>638</v>
      </c>
      <c r="B28" s="57">
        <v>20</v>
      </c>
      <c r="C28" s="131">
        <v>0</v>
      </c>
      <c r="D28" s="142"/>
      <c r="E28" s="142"/>
      <c r="F28" s="142"/>
      <c r="G28" s="142"/>
      <c r="H28" s="142"/>
      <c r="I28" s="142"/>
      <c r="J28" s="28">
        <f t="shared" si="0"/>
        <v>1</v>
      </c>
      <c r="K28" s="33">
        <f t="shared" si="1"/>
        <v>0</v>
      </c>
    </row>
    <row r="29" spans="1:11" s="2" customFormat="1" ht="15.75" customHeight="1" x14ac:dyDescent="0.3">
      <c r="A29" s="63" t="s">
        <v>639</v>
      </c>
      <c r="B29" s="57">
        <v>50</v>
      </c>
      <c r="C29" s="131">
        <v>0</v>
      </c>
      <c r="D29" s="142"/>
      <c r="E29" s="142"/>
      <c r="F29" s="142"/>
      <c r="G29" s="142"/>
      <c r="H29" s="142"/>
      <c r="I29" s="142"/>
      <c r="J29" s="28">
        <f t="shared" si="0"/>
        <v>1</v>
      </c>
      <c r="K29" s="33">
        <f t="shared" si="1"/>
        <v>0</v>
      </c>
    </row>
    <row r="30" spans="1:11" s="2" customFormat="1" ht="15.75" customHeight="1" x14ac:dyDescent="0.3">
      <c r="A30" s="63" t="s">
        <v>249</v>
      </c>
      <c r="B30" s="57">
        <v>10</v>
      </c>
      <c r="C30" s="131">
        <v>0</v>
      </c>
      <c r="D30" s="142"/>
      <c r="E30" s="142"/>
      <c r="F30" s="142"/>
      <c r="G30" s="142"/>
      <c r="H30" s="142"/>
      <c r="I30" s="142"/>
      <c r="J30" s="28">
        <f t="shared" si="0"/>
        <v>1</v>
      </c>
      <c r="K30" s="33">
        <f t="shared" si="1"/>
        <v>0</v>
      </c>
    </row>
    <row r="31" spans="1:11" s="2" customFormat="1" ht="15.75" customHeight="1" x14ac:dyDescent="0.3">
      <c r="A31" s="63" t="s">
        <v>640</v>
      </c>
      <c r="B31" s="57">
        <v>40</v>
      </c>
      <c r="C31" s="131">
        <v>0</v>
      </c>
      <c r="D31" s="142"/>
      <c r="E31" s="142"/>
      <c r="F31" s="142"/>
      <c r="G31" s="142"/>
      <c r="H31" s="142"/>
      <c r="I31" s="142"/>
      <c r="J31" s="28">
        <f t="shared" si="0"/>
        <v>1</v>
      </c>
      <c r="K31" s="33">
        <f t="shared" si="1"/>
        <v>0</v>
      </c>
    </row>
    <row r="32" spans="1:11" s="2" customFormat="1" ht="15.75" customHeight="1" x14ac:dyDescent="0.3">
      <c r="A32" s="63" t="s">
        <v>250</v>
      </c>
      <c r="B32" s="57">
        <v>10</v>
      </c>
      <c r="C32" s="131">
        <v>0</v>
      </c>
      <c r="D32" s="142"/>
      <c r="E32" s="142"/>
      <c r="F32" s="142"/>
      <c r="G32" s="142"/>
      <c r="H32" s="142"/>
      <c r="I32" s="142"/>
      <c r="J32" s="28">
        <f t="shared" si="0"/>
        <v>1</v>
      </c>
      <c r="K32" s="33">
        <f t="shared" si="1"/>
        <v>0</v>
      </c>
    </row>
    <row r="33" spans="1:11" s="2" customFormat="1" ht="15.75" customHeight="1" x14ac:dyDescent="0.3">
      <c r="A33" s="63" t="s">
        <v>641</v>
      </c>
      <c r="B33" s="57">
        <v>10</v>
      </c>
      <c r="C33" s="131">
        <v>0</v>
      </c>
      <c r="D33" s="142"/>
      <c r="E33" s="142"/>
      <c r="F33" s="142"/>
      <c r="G33" s="142"/>
      <c r="H33" s="142"/>
      <c r="I33" s="142"/>
      <c r="J33" s="28">
        <f t="shared" si="0"/>
        <v>1</v>
      </c>
      <c r="K33" s="33">
        <f t="shared" si="1"/>
        <v>0</v>
      </c>
    </row>
    <row r="34" spans="1:11" s="2" customFormat="1" ht="15.75" customHeight="1" x14ac:dyDescent="0.3">
      <c r="A34" s="63" t="s">
        <v>642</v>
      </c>
      <c r="B34" s="57">
        <v>10</v>
      </c>
      <c r="C34" s="142"/>
      <c r="D34" s="142"/>
      <c r="E34" s="142"/>
      <c r="F34" s="131">
        <v>0</v>
      </c>
      <c r="G34" s="131">
        <v>0</v>
      </c>
      <c r="H34" s="142"/>
      <c r="I34" s="142"/>
      <c r="J34" s="28">
        <f t="shared" si="0"/>
        <v>2</v>
      </c>
      <c r="K34" s="33">
        <f t="shared" si="1"/>
        <v>0</v>
      </c>
    </row>
    <row r="35" spans="1:11" ht="15.75" customHeight="1" x14ac:dyDescent="0.3">
      <c r="A35" s="63" t="s">
        <v>317</v>
      </c>
      <c r="B35" s="58">
        <v>80</v>
      </c>
      <c r="C35" s="144"/>
      <c r="D35" s="144"/>
      <c r="E35" s="142"/>
      <c r="F35" s="131">
        <v>0</v>
      </c>
      <c r="G35" s="131">
        <v>0</v>
      </c>
      <c r="H35" s="144"/>
      <c r="I35" s="144"/>
      <c r="J35" s="28">
        <f t="shared" si="0"/>
        <v>2</v>
      </c>
      <c r="K35" s="33">
        <f t="shared" si="1"/>
        <v>0</v>
      </c>
    </row>
    <row r="36" spans="1:11" ht="15.75" customHeight="1" x14ac:dyDescent="0.3">
      <c r="A36" s="63" t="s">
        <v>318</v>
      </c>
      <c r="B36" s="58">
        <v>30</v>
      </c>
      <c r="C36" s="131">
        <v>0</v>
      </c>
      <c r="D36" s="143"/>
      <c r="E36" s="143"/>
      <c r="F36" s="143"/>
      <c r="G36" s="144"/>
      <c r="H36" s="144"/>
      <c r="I36" s="144"/>
      <c r="J36" s="28">
        <f t="shared" si="0"/>
        <v>1</v>
      </c>
      <c r="K36" s="33">
        <f t="shared" si="1"/>
        <v>0</v>
      </c>
    </row>
    <row r="37" spans="1:11" ht="15.75" customHeight="1" x14ac:dyDescent="0.3">
      <c r="A37" s="63" t="s">
        <v>319</v>
      </c>
      <c r="B37" s="58">
        <v>20</v>
      </c>
      <c r="C37" s="131">
        <v>0</v>
      </c>
      <c r="D37" s="145"/>
      <c r="E37" s="145"/>
      <c r="F37" s="145"/>
      <c r="G37" s="144"/>
      <c r="H37" s="144"/>
      <c r="I37" s="144"/>
      <c r="J37" s="28">
        <f t="shared" si="0"/>
        <v>1</v>
      </c>
      <c r="K37" s="33">
        <f t="shared" si="1"/>
        <v>0</v>
      </c>
    </row>
    <row r="38" spans="1:11" ht="15.75" customHeight="1" x14ac:dyDescent="0.3">
      <c r="A38" s="63" t="s">
        <v>320</v>
      </c>
      <c r="B38" s="58">
        <v>20</v>
      </c>
      <c r="C38" s="144"/>
      <c r="D38" s="145"/>
      <c r="E38" s="145"/>
      <c r="F38" s="131">
        <v>0</v>
      </c>
      <c r="G38" s="131">
        <v>0</v>
      </c>
      <c r="H38" s="131">
        <v>0</v>
      </c>
      <c r="I38" s="144"/>
      <c r="J38" s="28">
        <f t="shared" si="0"/>
        <v>3</v>
      </c>
      <c r="K38" s="33">
        <f t="shared" si="1"/>
        <v>0</v>
      </c>
    </row>
    <row r="39" spans="1:11" ht="15.75" customHeight="1" x14ac:dyDescent="0.3">
      <c r="A39" s="63" t="s">
        <v>456</v>
      </c>
      <c r="B39" s="58">
        <v>700</v>
      </c>
      <c r="C39" s="144"/>
      <c r="D39" s="131">
        <v>0</v>
      </c>
      <c r="E39" s="131">
        <v>0</v>
      </c>
      <c r="F39" s="131">
        <v>0</v>
      </c>
      <c r="G39" s="131">
        <v>0</v>
      </c>
      <c r="H39" s="131">
        <v>0</v>
      </c>
      <c r="I39" s="144"/>
      <c r="J39" s="28">
        <f t="shared" si="0"/>
        <v>5</v>
      </c>
      <c r="K39" s="33">
        <f t="shared" si="1"/>
        <v>0</v>
      </c>
    </row>
    <row r="40" spans="1:11" ht="15.75" customHeight="1" x14ac:dyDescent="0.3">
      <c r="A40" s="63" t="s">
        <v>457</v>
      </c>
      <c r="B40" s="58">
        <v>80</v>
      </c>
      <c r="C40" s="144"/>
      <c r="D40" s="131">
        <v>0</v>
      </c>
      <c r="E40" s="142"/>
      <c r="F40" s="145"/>
      <c r="G40" s="144"/>
      <c r="H40" s="144"/>
      <c r="I40" s="144"/>
      <c r="J40" s="28">
        <f t="shared" si="0"/>
        <v>1</v>
      </c>
      <c r="K40" s="33">
        <f t="shared" si="1"/>
        <v>0</v>
      </c>
    </row>
    <row r="41" spans="1:11" ht="15.75" customHeight="1" x14ac:dyDescent="0.3">
      <c r="A41" s="63" t="s">
        <v>458</v>
      </c>
      <c r="B41" s="58">
        <v>200</v>
      </c>
      <c r="C41" s="144"/>
      <c r="D41" s="131">
        <v>0</v>
      </c>
      <c r="E41" s="131">
        <v>0</v>
      </c>
      <c r="F41" s="131">
        <v>0</v>
      </c>
      <c r="G41" s="131">
        <v>0</v>
      </c>
      <c r="H41" s="144"/>
      <c r="I41" s="144"/>
      <c r="J41" s="28">
        <f t="shared" si="0"/>
        <v>4</v>
      </c>
      <c r="K41" s="33">
        <f t="shared" si="1"/>
        <v>0</v>
      </c>
    </row>
    <row r="42" spans="1:11" ht="15.75" customHeight="1" x14ac:dyDescent="0.3">
      <c r="A42" s="63" t="s">
        <v>459</v>
      </c>
      <c r="B42" s="58">
        <v>10</v>
      </c>
      <c r="C42" s="144"/>
      <c r="D42" s="131">
        <v>0</v>
      </c>
      <c r="E42" s="131">
        <v>0</v>
      </c>
      <c r="F42" s="131">
        <v>0</v>
      </c>
      <c r="G42" s="144"/>
      <c r="H42" s="144"/>
      <c r="I42" s="144"/>
      <c r="J42" s="28">
        <f t="shared" si="0"/>
        <v>3</v>
      </c>
      <c r="K42" s="33">
        <f t="shared" si="1"/>
        <v>0</v>
      </c>
    </row>
    <row r="43" spans="1:11" ht="15.75" customHeight="1" x14ac:dyDescent="0.3">
      <c r="A43" s="63" t="s">
        <v>460</v>
      </c>
      <c r="B43" s="58">
        <v>650</v>
      </c>
      <c r="C43" s="131">
        <v>0</v>
      </c>
      <c r="D43" s="131">
        <v>0</v>
      </c>
      <c r="E43" s="144"/>
      <c r="F43" s="144"/>
      <c r="G43" s="144"/>
      <c r="H43" s="144"/>
      <c r="I43" s="144"/>
      <c r="J43" s="28">
        <f t="shared" si="0"/>
        <v>2</v>
      </c>
      <c r="K43" s="33">
        <f t="shared" si="1"/>
        <v>0</v>
      </c>
    </row>
    <row r="44" spans="1:11" ht="15.75" customHeight="1" x14ac:dyDescent="0.3">
      <c r="A44" s="63" t="s">
        <v>461</v>
      </c>
      <c r="B44" s="58">
        <v>10</v>
      </c>
      <c r="C44" s="131">
        <v>0</v>
      </c>
      <c r="D44" s="144"/>
      <c r="E44" s="144"/>
      <c r="F44" s="144"/>
      <c r="G44" s="144"/>
      <c r="H44" s="144"/>
      <c r="I44" s="144"/>
      <c r="J44" s="28">
        <f t="shared" si="0"/>
        <v>1</v>
      </c>
      <c r="K44" s="33">
        <f t="shared" si="1"/>
        <v>0</v>
      </c>
    </row>
    <row r="45" spans="1:11" ht="15.75" customHeight="1" x14ac:dyDescent="0.3">
      <c r="A45" s="63" t="s">
        <v>462</v>
      </c>
      <c r="B45" s="58">
        <v>350</v>
      </c>
      <c r="C45" s="144"/>
      <c r="D45" s="144"/>
      <c r="E45" s="131">
        <v>0</v>
      </c>
      <c r="F45" s="131">
        <v>0</v>
      </c>
      <c r="G45" s="131">
        <v>0</v>
      </c>
      <c r="H45" s="144"/>
      <c r="I45" s="144"/>
      <c r="J45" s="28">
        <f t="shared" si="0"/>
        <v>3</v>
      </c>
      <c r="K45" s="33">
        <f t="shared" si="1"/>
        <v>0</v>
      </c>
    </row>
    <row r="46" spans="1:11" ht="15.75" customHeight="1" x14ac:dyDescent="0.3">
      <c r="A46" s="63" t="s">
        <v>618</v>
      </c>
      <c r="B46" s="58">
        <v>20</v>
      </c>
      <c r="C46" s="144"/>
      <c r="D46" s="144"/>
      <c r="E46" s="131">
        <v>0</v>
      </c>
      <c r="F46" s="131">
        <v>0</v>
      </c>
      <c r="G46" s="131">
        <v>0</v>
      </c>
      <c r="H46" s="131">
        <v>0</v>
      </c>
      <c r="I46" s="144"/>
      <c r="J46" s="28">
        <f t="shared" si="0"/>
        <v>4</v>
      </c>
      <c r="K46" s="33">
        <f t="shared" si="1"/>
        <v>0</v>
      </c>
    </row>
    <row r="47" spans="1:11" ht="15.75" customHeight="1" x14ac:dyDescent="0.3">
      <c r="A47" s="63" t="s">
        <v>463</v>
      </c>
      <c r="B47" s="58">
        <v>50</v>
      </c>
      <c r="C47" s="144"/>
      <c r="D47" s="144"/>
      <c r="E47" s="144"/>
      <c r="F47" s="131">
        <v>0</v>
      </c>
      <c r="G47" s="131">
        <v>0</v>
      </c>
      <c r="H47" s="131">
        <v>0</v>
      </c>
      <c r="I47" s="144"/>
      <c r="J47" s="28">
        <f t="shared" si="0"/>
        <v>3</v>
      </c>
      <c r="K47" s="33">
        <f t="shared" si="1"/>
        <v>0</v>
      </c>
    </row>
    <row r="48" spans="1:11" ht="15.75" customHeight="1" x14ac:dyDescent="0.3">
      <c r="A48" s="63" t="s">
        <v>464</v>
      </c>
      <c r="B48" s="58">
        <v>150</v>
      </c>
      <c r="C48" s="144"/>
      <c r="D48" s="131">
        <v>0</v>
      </c>
      <c r="E48" s="131">
        <v>0</v>
      </c>
      <c r="F48" s="131">
        <v>0</v>
      </c>
      <c r="G48" s="131">
        <v>0</v>
      </c>
      <c r="H48" s="144"/>
      <c r="I48" s="144"/>
      <c r="J48" s="28">
        <f t="shared" si="0"/>
        <v>4</v>
      </c>
      <c r="K48" s="33">
        <f t="shared" si="1"/>
        <v>0</v>
      </c>
    </row>
    <row r="49" spans="1:11" ht="15.75" customHeight="1" x14ac:dyDescent="0.3">
      <c r="A49" s="63" t="s">
        <v>619</v>
      </c>
      <c r="B49" s="58">
        <v>20</v>
      </c>
      <c r="C49" s="144"/>
      <c r="D49" s="144"/>
      <c r="E49" s="144"/>
      <c r="F49" s="131">
        <v>0</v>
      </c>
      <c r="G49" s="131">
        <v>0</v>
      </c>
      <c r="H49" s="131">
        <v>0</v>
      </c>
      <c r="I49" s="144"/>
      <c r="J49" s="28">
        <f t="shared" si="0"/>
        <v>3</v>
      </c>
      <c r="K49" s="33">
        <f t="shared" si="1"/>
        <v>0</v>
      </c>
    </row>
    <row r="50" spans="1:11" ht="15.75" customHeight="1" x14ac:dyDescent="0.3">
      <c r="A50" s="63" t="s">
        <v>465</v>
      </c>
      <c r="B50" s="58">
        <v>50</v>
      </c>
      <c r="C50" s="144"/>
      <c r="D50" s="144"/>
      <c r="E50" s="144"/>
      <c r="F50" s="131">
        <v>0</v>
      </c>
      <c r="G50" s="131">
        <v>0</v>
      </c>
      <c r="H50" s="131">
        <v>0</v>
      </c>
      <c r="I50" s="144"/>
      <c r="J50" s="28">
        <f t="shared" si="0"/>
        <v>3</v>
      </c>
      <c r="K50" s="33">
        <f t="shared" si="1"/>
        <v>0</v>
      </c>
    </row>
    <row r="51" spans="1:11" ht="15.75" customHeight="1" x14ac:dyDescent="0.3">
      <c r="A51" s="63" t="s">
        <v>466</v>
      </c>
      <c r="B51" s="58">
        <v>20</v>
      </c>
      <c r="C51" s="144"/>
      <c r="D51" s="144"/>
      <c r="E51" s="144"/>
      <c r="F51" s="131">
        <v>0</v>
      </c>
      <c r="G51" s="131">
        <v>0</v>
      </c>
      <c r="H51" s="144"/>
      <c r="I51" s="144"/>
      <c r="J51" s="28">
        <f t="shared" si="0"/>
        <v>2</v>
      </c>
      <c r="K51" s="33">
        <f t="shared" si="1"/>
        <v>0</v>
      </c>
    </row>
    <row r="52" spans="1:11" ht="15.75" customHeight="1" x14ac:dyDescent="0.3">
      <c r="A52" s="63" t="s">
        <v>467</v>
      </c>
      <c r="B52" s="58">
        <v>20</v>
      </c>
      <c r="C52" s="144"/>
      <c r="D52" s="144"/>
      <c r="E52" s="144"/>
      <c r="F52" s="144"/>
      <c r="G52" s="144"/>
      <c r="H52" s="131">
        <v>0</v>
      </c>
      <c r="I52" s="131">
        <v>0</v>
      </c>
      <c r="J52" s="28"/>
      <c r="K52" s="33"/>
    </row>
    <row r="53" spans="1:11" ht="15.75" customHeight="1" thickBot="1" x14ac:dyDescent="0.35">
      <c r="A53" s="65" t="s">
        <v>468</v>
      </c>
      <c r="B53" s="59">
        <v>20</v>
      </c>
      <c r="C53" s="146"/>
      <c r="D53" s="146"/>
      <c r="E53" s="146"/>
      <c r="F53" s="146"/>
      <c r="G53" s="146"/>
      <c r="H53" s="147">
        <v>0</v>
      </c>
      <c r="I53" s="147">
        <v>0</v>
      </c>
      <c r="J53" s="44">
        <f t="shared" si="0"/>
        <v>2</v>
      </c>
      <c r="K53" s="48">
        <f t="shared" si="1"/>
        <v>0</v>
      </c>
    </row>
    <row r="54" spans="1:11" x14ac:dyDescent="0.3">
      <c r="K54" s="166">
        <f>SUM(K7:K53)</f>
        <v>0</v>
      </c>
    </row>
    <row r="55" spans="1:11" ht="14.4" thickBot="1" x14ac:dyDescent="0.35">
      <c r="K55" s="167"/>
    </row>
  </sheetData>
  <sheetProtection algorithmName="SHA-512" hashValue="mg+bLMQTrv7bxmvGNDWQHW1lQftSTW5NGgZPDUEfSge2SYli+/d3wrHCZcqauspkxIxHdgfWizl/zEHiiQHDZg==" saltValue="0o8wHMeOQ6nX9rWOUk+Zrw==" spinCount="100000" sheet="1" objects="1" scenarios="1"/>
  <mergeCells count="7">
    <mergeCell ref="K54:K55"/>
    <mergeCell ref="A2:B2"/>
    <mergeCell ref="K3:K6"/>
    <mergeCell ref="A3:A6"/>
    <mergeCell ref="B3:B6"/>
    <mergeCell ref="C3:I3"/>
    <mergeCell ref="C6:I6"/>
  </mergeCells>
  <pageMargins left="0.23622047244094491" right="0.23622047244094491" top="0.74803149606299213" bottom="0.74803149606299213" header="0.31496062992125984" footer="0.31496062992125984"/>
  <pageSetup paperSize="9" scale="84" orientation="landscape" horizontalDpi="300" verticalDpi="300" r:id="rId1"/>
  <ignoredErrors>
    <ignoredError sqref="J7:J26 J53 J28:J5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H39"/>
  <sheetViews>
    <sheetView zoomScale="85" zoomScaleNormal="85" workbookViewId="0">
      <pane ySplit="6" topLeftCell="A7" activePane="bottomLeft" state="frozen"/>
      <selection pane="bottomLeft" activeCell="D32" sqref="D32"/>
    </sheetView>
  </sheetViews>
  <sheetFormatPr defaultColWidth="8.6640625" defaultRowHeight="13.8" x14ac:dyDescent="0.3"/>
  <cols>
    <col min="1" max="1" width="37.33203125" style="4" bestFit="1" customWidth="1"/>
    <col min="2" max="2" width="8.6640625" style="12" customWidth="1"/>
    <col min="3" max="6" width="25.6640625" style="4" customWidth="1"/>
    <col min="7" max="7" width="0.44140625" style="4" customWidth="1"/>
    <col min="8" max="8" width="20.6640625" style="4" customWidth="1"/>
    <col min="9" max="16384" width="8.6640625" style="4"/>
  </cols>
  <sheetData>
    <row r="1" spans="1:8" ht="5.25" customHeight="1" x14ac:dyDescent="0.3">
      <c r="C1" s="60"/>
      <c r="D1" s="60"/>
      <c r="E1" s="60"/>
      <c r="F1" s="60"/>
      <c r="G1" s="60"/>
      <c r="H1" s="60"/>
    </row>
    <row r="2" spans="1:8" s="2" customFormat="1" ht="16.2" thickBot="1" x14ac:dyDescent="0.35">
      <c r="A2" s="199" t="s">
        <v>621</v>
      </c>
      <c r="B2" s="199"/>
      <c r="C2" s="3"/>
    </row>
    <row r="3" spans="1:8" s="2" customFormat="1" ht="19.5" customHeight="1" thickBot="1" x14ac:dyDescent="0.35">
      <c r="A3" s="190" t="s">
        <v>2</v>
      </c>
      <c r="B3" s="171" t="s">
        <v>4</v>
      </c>
      <c r="C3" s="200" t="s">
        <v>0</v>
      </c>
      <c r="D3" s="201"/>
      <c r="E3" s="201"/>
      <c r="F3" s="202"/>
      <c r="G3" s="62"/>
      <c r="H3" s="193" t="s">
        <v>622</v>
      </c>
    </row>
    <row r="4" spans="1:8" s="2" customFormat="1" ht="19.5" customHeight="1" thickBot="1" x14ac:dyDescent="0.35">
      <c r="A4" s="191"/>
      <c r="B4" s="172"/>
      <c r="C4" s="51" t="s">
        <v>644</v>
      </c>
      <c r="D4" s="53" t="s">
        <v>645</v>
      </c>
      <c r="E4" s="52" t="s">
        <v>646</v>
      </c>
      <c r="F4" s="51" t="s">
        <v>647</v>
      </c>
      <c r="G4" s="24"/>
      <c r="H4" s="194"/>
    </row>
    <row r="5" spans="1:8" s="2" customFormat="1" ht="15.75" customHeight="1" thickBot="1" x14ac:dyDescent="0.35">
      <c r="A5" s="191"/>
      <c r="B5" s="172"/>
      <c r="C5" s="54" t="s">
        <v>7</v>
      </c>
      <c r="D5" s="54" t="s">
        <v>7</v>
      </c>
      <c r="E5" s="54" t="s">
        <v>7</v>
      </c>
      <c r="F5" s="54" t="s">
        <v>7</v>
      </c>
      <c r="G5" s="23"/>
      <c r="H5" s="194"/>
    </row>
    <row r="6" spans="1:8" s="2" customFormat="1" ht="15.75" customHeight="1" thickBot="1" x14ac:dyDescent="0.35">
      <c r="A6" s="192"/>
      <c r="B6" s="173"/>
      <c r="C6" s="203" t="s">
        <v>1</v>
      </c>
      <c r="D6" s="204"/>
      <c r="E6" s="204"/>
      <c r="F6" s="205"/>
      <c r="G6" s="37"/>
      <c r="H6" s="195"/>
    </row>
    <row r="7" spans="1:8" s="2" customFormat="1" ht="15.75" customHeight="1" x14ac:dyDescent="0.3">
      <c r="A7" s="63" t="s">
        <v>22</v>
      </c>
      <c r="B7" s="55">
        <v>1200</v>
      </c>
      <c r="C7" s="124"/>
      <c r="D7" s="131">
        <v>0</v>
      </c>
      <c r="E7" s="131">
        <v>0</v>
      </c>
      <c r="F7" s="131">
        <v>0</v>
      </c>
      <c r="G7" s="28">
        <f>COUNT(C7:F7)</f>
        <v>3</v>
      </c>
      <c r="H7" s="32">
        <f>IF(COUNT(C7:F7)=G7,B7*AVERAGE(C7:F7),0)</f>
        <v>0</v>
      </c>
    </row>
    <row r="8" spans="1:8" s="2" customFormat="1" ht="15.75" customHeight="1" x14ac:dyDescent="0.3">
      <c r="A8" s="63" t="s">
        <v>26</v>
      </c>
      <c r="B8" s="56">
        <v>600</v>
      </c>
      <c r="C8" s="148"/>
      <c r="D8" s="131">
        <v>0</v>
      </c>
      <c r="E8" s="131">
        <v>0</v>
      </c>
      <c r="F8" s="131">
        <v>0</v>
      </c>
      <c r="G8" s="28">
        <f t="shared" ref="G8:G37" si="0">COUNT(C8:F8)</f>
        <v>3</v>
      </c>
      <c r="H8" s="33">
        <f>IF(COUNT(C8:F8)=G8,B8*AVERAGE(C8:F8),0)</f>
        <v>0</v>
      </c>
    </row>
    <row r="9" spans="1:8" s="2" customFormat="1" ht="15.75" customHeight="1" x14ac:dyDescent="0.3">
      <c r="A9" s="63" t="s">
        <v>29</v>
      </c>
      <c r="B9" s="56">
        <v>300</v>
      </c>
      <c r="C9" s="131">
        <v>0</v>
      </c>
      <c r="D9" s="131">
        <v>0</v>
      </c>
      <c r="E9" s="131">
        <v>0</v>
      </c>
      <c r="F9" s="149"/>
      <c r="G9" s="28">
        <f t="shared" si="0"/>
        <v>3</v>
      </c>
      <c r="H9" s="33">
        <f t="shared" ref="H9:H37" si="1">IF(COUNT(C9:F9)=G9,B9*AVERAGE(C9:F9),0)</f>
        <v>0</v>
      </c>
    </row>
    <row r="10" spans="1:8" s="2" customFormat="1" ht="15.75" customHeight="1" x14ac:dyDescent="0.3">
      <c r="A10" s="63" t="s">
        <v>52</v>
      </c>
      <c r="B10" s="56">
        <v>200</v>
      </c>
      <c r="C10" s="131">
        <v>0</v>
      </c>
      <c r="D10" s="131">
        <v>0</v>
      </c>
      <c r="E10" s="131">
        <v>0</v>
      </c>
      <c r="F10" s="149"/>
      <c r="G10" s="28">
        <f t="shared" si="0"/>
        <v>3</v>
      </c>
      <c r="H10" s="33">
        <f t="shared" si="1"/>
        <v>0</v>
      </c>
    </row>
    <row r="11" spans="1:8" ht="15.75" customHeight="1" x14ac:dyDescent="0.3">
      <c r="A11" s="63" t="s">
        <v>749</v>
      </c>
      <c r="B11" s="46">
        <v>100</v>
      </c>
      <c r="C11" s="150"/>
      <c r="D11" s="131">
        <v>0</v>
      </c>
      <c r="E11" s="131">
        <v>0</v>
      </c>
      <c r="F11" s="131">
        <v>0</v>
      </c>
      <c r="G11" s="28">
        <f>COUNT(C11:F11)</f>
        <v>3</v>
      </c>
      <c r="H11" s="33">
        <f>IF(COUNT(C11:F11)=G11,B11*AVERAGE(C11:F11),0)</f>
        <v>0</v>
      </c>
    </row>
    <row r="12" spans="1:8" s="2" customFormat="1" ht="15.75" customHeight="1" x14ac:dyDescent="0.3">
      <c r="A12" s="63" t="s">
        <v>76</v>
      </c>
      <c r="B12" s="56">
        <v>2100</v>
      </c>
      <c r="C12" s="151"/>
      <c r="D12" s="131">
        <v>0</v>
      </c>
      <c r="E12" s="131">
        <v>0</v>
      </c>
      <c r="F12" s="131">
        <v>0</v>
      </c>
      <c r="G12" s="28">
        <f t="shared" si="0"/>
        <v>3</v>
      </c>
      <c r="H12" s="33">
        <f t="shared" si="1"/>
        <v>0</v>
      </c>
    </row>
    <row r="13" spans="1:8" s="2" customFormat="1" ht="15.75" customHeight="1" x14ac:dyDescent="0.3">
      <c r="A13" s="64" t="s">
        <v>93</v>
      </c>
      <c r="B13" s="56">
        <v>50</v>
      </c>
      <c r="C13" s="151"/>
      <c r="D13" s="131">
        <v>0</v>
      </c>
      <c r="E13" s="131">
        <v>0</v>
      </c>
      <c r="F13" s="149"/>
      <c r="G13" s="28">
        <f t="shared" si="0"/>
        <v>2</v>
      </c>
      <c r="H13" s="33">
        <f t="shared" si="1"/>
        <v>0</v>
      </c>
    </row>
    <row r="14" spans="1:8" s="2" customFormat="1" ht="15.75" customHeight="1" x14ac:dyDescent="0.3">
      <c r="A14" s="63" t="s">
        <v>106</v>
      </c>
      <c r="B14" s="56">
        <v>300</v>
      </c>
      <c r="C14" s="151"/>
      <c r="D14" s="131">
        <v>0</v>
      </c>
      <c r="E14" s="131">
        <v>0</v>
      </c>
      <c r="F14" s="149"/>
      <c r="G14" s="28">
        <f t="shared" si="0"/>
        <v>2</v>
      </c>
      <c r="H14" s="33">
        <f t="shared" si="1"/>
        <v>0</v>
      </c>
    </row>
    <row r="15" spans="1:8" s="2" customFormat="1" ht="15.75" customHeight="1" x14ac:dyDescent="0.3">
      <c r="A15" s="63" t="s">
        <v>107</v>
      </c>
      <c r="B15" s="56">
        <v>300</v>
      </c>
      <c r="C15" s="151"/>
      <c r="D15" s="131">
        <v>0</v>
      </c>
      <c r="E15" s="131">
        <v>0</v>
      </c>
      <c r="F15" s="131">
        <v>0</v>
      </c>
      <c r="G15" s="28">
        <f>COUNT(C15:F15)</f>
        <v>3</v>
      </c>
      <c r="H15" s="33">
        <f>IF(COUNT(C15:F15)=G15,B15*AVERAGE(C15:F15),0)</f>
        <v>0</v>
      </c>
    </row>
    <row r="16" spans="1:8" s="2" customFormat="1" ht="15.75" customHeight="1" x14ac:dyDescent="0.3">
      <c r="A16" s="63" t="s">
        <v>113</v>
      </c>
      <c r="B16" s="56">
        <v>450</v>
      </c>
      <c r="C16" s="151"/>
      <c r="D16" s="131">
        <v>0</v>
      </c>
      <c r="E16" s="131">
        <v>0</v>
      </c>
      <c r="F16" s="131">
        <v>0</v>
      </c>
      <c r="G16" s="28">
        <f t="shared" si="0"/>
        <v>3</v>
      </c>
      <c r="H16" s="33">
        <f t="shared" si="1"/>
        <v>0</v>
      </c>
    </row>
    <row r="17" spans="1:8" s="2" customFormat="1" ht="15.75" customHeight="1" x14ac:dyDescent="0.3">
      <c r="A17" s="63" t="s">
        <v>126</v>
      </c>
      <c r="B17" s="56">
        <v>10</v>
      </c>
      <c r="C17" s="131">
        <v>0</v>
      </c>
      <c r="D17" s="131">
        <v>0</v>
      </c>
      <c r="E17" s="131">
        <v>0</v>
      </c>
      <c r="F17" s="149"/>
      <c r="G17" s="28">
        <f t="shared" si="0"/>
        <v>3</v>
      </c>
      <c r="H17" s="33">
        <f t="shared" si="1"/>
        <v>0</v>
      </c>
    </row>
    <row r="18" spans="1:8" s="2" customFormat="1" ht="15.75" customHeight="1" x14ac:dyDescent="0.3">
      <c r="A18" s="63" t="s">
        <v>143</v>
      </c>
      <c r="B18" s="56">
        <v>200</v>
      </c>
      <c r="C18" s="151"/>
      <c r="D18" s="131">
        <v>0</v>
      </c>
      <c r="E18" s="131">
        <v>0</v>
      </c>
      <c r="F18" s="149"/>
      <c r="G18" s="28">
        <f t="shared" si="0"/>
        <v>2</v>
      </c>
      <c r="H18" s="33">
        <f t="shared" si="1"/>
        <v>0</v>
      </c>
    </row>
    <row r="19" spans="1:8" s="2" customFormat="1" ht="15.75" customHeight="1" x14ac:dyDescent="0.3">
      <c r="A19" s="63" t="s">
        <v>145</v>
      </c>
      <c r="B19" s="56">
        <v>60</v>
      </c>
      <c r="C19" s="151"/>
      <c r="D19" s="131">
        <v>0</v>
      </c>
      <c r="E19" s="131">
        <v>0</v>
      </c>
      <c r="F19" s="149"/>
      <c r="G19" s="28">
        <f t="shared" si="0"/>
        <v>2</v>
      </c>
      <c r="H19" s="33">
        <f t="shared" si="1"/>
        <v>0</v>
      </c>
    </row>
    <row r="20" spans="1:8" ht="15.75" customHeight="1" x14ac:dyDescent="0.3">
      <c r="A20" s="63" t="s">
        <v>166</v>
      </c>
      <c r="B20" s="46">
        <v>50</v>
      </c>
      <c r="C20" s="152"/>
      <c r="D20" s="131">
        <v>0</v>
      </c>
      <c r="E20" s="131">
        <v>0</v>
      </c>
      <c r="F20" s="153"/>
      <c r="G20" s="28">
        <f t="shared" si="0"/>
        <v>2</v>
      </c>
      <c r="H20" s="33">
        <f t="shared" si="1"/>
        <v>0</v>
      </c>
    </row>
    <row r="21" spans="1:8" ht="15.75" customHeight="1" x14ac:dyDescent="0.3">
      <c r="A21" s="63" t="s">
        <v>178</v>
      </c>
      <c r="B21" s="46">
        <v>500</v>
      </c>
      <c r="C21" s="152"/>
      <c r="D21" s="131">
        <v>0</v>
      </c>
      <c r="E21" s="131">
        <v>0</v>
      </c>
      <c r="F21" s="131">
        <v>0</v>
      </c>
      <c r="G21" s="28">
        <f t="shared" si="0"/>
        <v>3</v>
      </c>
      <c r="H21" s="33">
        <f t="shared" si="1"/>
        <v>0</v>
      </c>
    </row>
    <row r="22" spans="1:8" ht="15.75" customHeight="1" x14ac:dyDescent="0.3">
      <c r="A22" s="63" t="s">
        <v>179</v>
      </c>
      <c r="B22" s="46">
        <v>200</v>
      </c>
      <c r="C22" s="152"/>
      <c r="D22" s="131">
        <v>0</v>
      </c>
      <c r="E22" s="131">
        <v>0</v>
      </c>
      <c r="F22" s="153"/>
      <c r="G22" s="28">
        <f t="shared" si="0"/>
        <v>2</v>
      </c>
      <c r="H22" s="33">
        <f t="shared" si="1"/>
        <v>0</v>
      </c>
    </row>
    <row r="23" spans="1:8" ht="15.75" customHeight="1" x14ac:dyDescent="0.3">
      <c r="A23" s="63" t="s">
        <v>185</v>
      </c>
      <c r="B23" s="46">
        <v>50</v>
      </c>
      <c r="C23" s="152"/>
      <c r="D23" s="131">
        <v>0</v>
      </c>
      <c r="E23" s="131">
        <v>0</v>
      </c>
      <c r="F23" s="153"/>
      <c r="G23" s="28">
        <f t="shared" si="0"/>
        <v>2</v>
      </c>
      <c r="H23" s="33">
        <f t="shared" si="1"/>
        <v>0</v>
      </c>
    </row>
    <row r="24" spans="1:8" ht="15.75" customHeight="1" x14ac:dyDescent="0.3">
      <c r="A24" s="63" t="s">
        <v>261</v>
      </c>
      <c r="B24" s="46">
        <v>700</v>
      </c>
      <c r="C24" s="152"/>
      <c r="D24" s="131">
        <v>0</v>
      </c>
      <c r="E24" s="131">
        <v>0</v>
      </c>
      <c r="F24" s="131">
        <v>0</v>
      </c>
      <c r="G24" s="28">
        <f t="shared" si="0"/>
        <v>3</v>
      </c>
      <c r="H24" s="33">
        <f t="shared" si="1"/>
        <v>0</v>
      </c>
    </row>
    <row r="25" spans="1:8" ht="15.75" customHeight="1" x14ac:dyDescent="0.3">
      <c r="A25" s="63" t="s">
        <v>265</v>
      </c>
      <c r="B25" s="46">
        <v>400</v>
      </c>
      <c r="C25" s="152"/>
      <c r="D25" s="131">
        <v>0</v>
      </c>
      <c r="E25" s="131">
        <v>0</v>
      </c>
      <c r="F25" s="131">
        <v>0</v>
      </c>
      <c r="G25" s="28">
        <f t="shared" si="0"/>
        <v>3</v>
      </c>
      <c r="H25" s="33">
        <f t="shared" si="1"/>
        <v>0</v>
      </c>
    </row>
    <row r="26" spans="1:8" ht="15.75" customHeight="1" x14ac:dyDescent="0.3">
      <c r="A26" s="63" t="s">
        <v>266</v>
      </c>
      <c r="B26" s="46">
        <v>750</v>
      </c>
      <c r="C26" s="152"/>
      <c r="D26" s="131">
        <v>0</v>
      </c>
      <c r="E26" s="131">
        <v>0</v>
      </c>
      <c r="F26" s="131">
        <v>0</v>
      </c>
      <c r="G26" s="28">
        <f t="shared" si="0"/>
        <v>3</v>
      </c>
      <c r="H26" s="33">
        <f t="shared" si="1"/>
        <v>0</v>
      </c>
    </row>
    <row r="27" spans="1:8" ht="15.75" customHeight="1" x14ac:dyDescent="0.3">
      <c r="A27" s="63" t="s">
        <v>586</v>
      </c>
      <c r="B27" s="46">
        <v>30</v>
      </c>
      <c r="C27" s="152"/>
      <c r="D27" s="131">
        <v>0</v>
      </c>
      <c r="E27" s="131">
        <v>0</v>
      </c>
      <c r="F27" s="131">
        <v>0</v>
      </c>
      <c r="G27" s="28">
        <f t="shared" si="0"/>
        <v>3</v>
      </c>
      <c r="H27" s="33">
        <f t="shared" si="1"/>
        <v>0</v>
      </c>
    </row>
    <row r="28" spans="1:8" ht="15.75" customHeight="1" x14ac:dyDescent="0.3">
      <c r="A28" s="63" t="s">
        <v>344</v>
      </c>
      <c r="B28" s="46">
        <v>50</v>
      </c>
      <c r="C28" s="152"/>
      <c r="D28" s="131">
        <v>0</v>
      </c>
      <c r="E28" s="131">
        <v>0</v>
      </c>
      <c r="F28" s="131">
        <v>0</v>
      </c>
      <c r="G28" s="28">
        <f t="shared" si="0"/>
        <v>3</v>
      </c>
      <c r="H28" s="33">
        <f t="shared" si="1"/>
        <v>0</v>
      </c>
    </row>
    <row r="29" spans="1:8" ht="15.75" customHeight="1" x14ac:dyDescent="0.3">
      <c r="A29" s="63" t="s">
        <v>346</v>
      </c>
      <c r="B29" s="46">
        <v>40</v>
      </c>
      <c r="C29" s="152"/>
      <c r="D29" s="131">
        <v>0</v>
      </c>
      <c r="E29" s="131">
        <v>0</v>
      </c>
      <c r="F29" s="131">
        <v>0</v>
      </c>
      <c r="G29" s="28">
        <f t="shared" si="0"/>
        <v>3</v>
      </c>
      <c r="H29" s="33">
        <f t="shared" si="1"/>
        <v>0</v>
      </c>
    </row>
    <row r="30" spans="1:8" ht="15.75" customHeight="1" x14ac:dyDescent="0.3">
      <c r="A30" s="63" t="s">
        <v>355</v>
      </c>
      <c r="B30" s="46">
        <v>250</v>
      </c>
      <c r="C30" s="131">
        <v>0</v>
      </c>
      <c r="D30" s="131">
        <v>0</v>
      </c>
      <c r="E30" s="131">
        <v>0</v>
      </c>
      <c r="F30" s="131">
        <v>0</v>
      </c>
      <c r="G30" s="28">
        <f t="shared" si="0"/>
        <v>4</v>
      </c>
      <c r="H30" s="33">
        <f t="shared" si="1"/>
        <v>0</v>
      </c>
    </row>
    <row r="31" spans="1:8" ht="15.75" customHeight="1" x14ac:dyDescent="0.3">
      <c r="A31" s="63" t="s">
        <v>356</v>
      </c>
      <c r="B31" s="46">
        <v>50</v>
      </c>
      <c r="C31" s="152"/>
      <c r="D31" s="131">
        <v>0</v>
      </c>
      <c r="E31" s="131">
        <v>0</v>
      </c>
      <c r="F31" s="153"/>
      <c r="G31" s="28">
        <f t="shared" si="0"/>
        <v>2</v>
      </c>
      <c r="H31" s="33">
        <f t="shared" si="1"/>
        <v>0</v>
      </c>
    </row>
    <row r="32" spans="1:8" ht="15.75" customHeight="1" x14ac:dyDescent="0.3">
      <c r="A32" s="63" t="s">
        <v>365</v>
      </c>
      <c r="B32" s="46">
        <v>300</v>
      </c>
      <c r="C32" s="131">
        <v>0</v>
      </c>
      <c r="D32" s="131">
        <v>0</v>
      </c>
      <c r="E32" s="131">
        <v>0</v>
      </c>
      <c r="F32" s="153"/>
      <c r="G32" s="28">
        <f t="shared" si="0"/>
        <v>3</v>
      </c>
      <c r="H32" s="33">
        <f t="shared" si="1"/>
        <v>0</v>
      </c>
    </row>
    <row r="33" spans="1:8" ht="15.75" customHeight="1" x14ac:dyDescent="0.3">
      <c r="A33" s="63" t="s">
        <v>595</v>
      </c>
      <c r="B33" s="46">
        <v>30</v>
      </c>
      <c r="C33" s="154"/>
      <c r="D33" s="131">
        <v>0</v>
      </c>
      <c r="E33" s="131">
        <v>0</v>
      </c>
      <c r="F33" s="131">
        <v>0</v>
      </c>
      <c r="G33" s="28">
        <f t="shared" si="0"/>
        <v>3</v>
      </c>
      <c r="H33" s="33">
        <f t="shared" si="1"/>
        <v>0</v>
      </c>
    </row>
    <row r="34" spans="1:8" ht="15.75" customHeight="1" x14ac:dyDescent="0.3">
      <c r="A34" s="63" t="s">
        <v>411</v>
      </c>
      <c r="B34" s="46">
        <v>20</v>
      </c>
      <c r="C34" s="152"/>
      <c r="D34" s="131">
        <v>0</v>
      </c>
      <c r="E34" s="131">
        <v>0</v>
      </c>
      <c r="F34" s="153"/>
      <c r="G34" s="28">
        <f t="shared" si="0"/>
        <v>2</v>
      </c>
      <c r="H34" s="33">
        <f t="shared" si="1"/>
        <v>0</v>
      </c>
    </row>
    <row r="35" spans="1:8" ht="15.75" customHeight="1" x14ac:dyDescent="0.3">
      <c r="A35" s="63" t="s">
        <v>412</v>
      </c>
      <c r="B35" s="46">
        <v>20</v>
      </c>
      <c r="C35" s="152"/>
      <c r="D35" s="131">
        <v>0</v>
      </c>
      <c r="E35" s="131">
        <v>0</v>
      </c>
      <c r="F35" s="153"/>
      <c r="G35" s="28">
        <f t="shared" si="0"/>
        <v>2</v>
      </c>
      <c r="H35" s="33">
        <f t="shared" si="1"/>
        <v>0</v>
      </c>
    </row>
    <row r="36" spans="1:8" ht="15.75" customHeight="1" x14ac:dyDescent="0.3">
      <c r="A36" s="63" t="s">
        <v>414</v>
      </c>
      <c r="B36" s="46">
        <v>100</v>
      </c>
      <c r="C36" s="150"/>
      <c r="D36" s="131">
        <v>0</v>
      </c>
      <c r="E36" s="131">
        <v>0</v>
      </c>
      <c r="F36" s="131">
        <v>0</v>
      </c>
      <c r="G36" s="28">
        <f t="shared" si="0"/>
        <v>3</v>
      </c>
      <c r="H36" s="33">
        <f t="shared" si="1"/>
        <v>0</v>
      </c>
    </row>
    <row r="37" spans="1:8" ht="15.75" customHeight="1" thickBot="1" x14ac:dyDescent="0.35">
      <c r="A37" s="65" t="s">
        <v>481</v>
      </c>
      <c r="B37" s="47">
        <v>400</v>
      </c>
      <c r="C37" s="155"/>
      <c r="D37" s="147">
        <v>0</v>
      </c>
      <c r="E37" s="147">
        <v>0</v>
      </c>
      <c r="F37" s="156">
        <v>0</v>
      </c>
      <c r="G37" s="44">
        <f t="shared" si="0"/>
        <v>3</v>
      </c>
      <c r="H37" s="48">
        <f t="shared" si="1"/>
        <v>0</v>
      </c>
    </row>
    <row r="38" spans="1:8" x14ac:dyDescent="0.3">
      <c r="H38" s="166">
        <f>SUM(H7:H37)</f>
        <v>0</v>
      </c>
    </row>
    <row r="39" spans="1:8" ht="14.4" thickBot="1" x14ac:dyDescent="0.35">
      <c r="H39" s="167"/>
    </row>
  </sheetData>
  <sheetProtection algorithmName="SHA-512" hashValue="Oix9+M7vJ5s+ktH6vQMTQiEjNz9syM1cOnJOy1/Jz/qdkuQ+jyzzotmKW42/nelw9xpLJi7R9BpdvC0tssSLsQ==" saltValue="ri4ivPb0681O06+lKGPjzw==" spinCount="100000" sheet="1" objects="1" scenarios="1"/>
  <mergeCells count="7">
    <mergeCell ref="H38:H39"/>
    <mergeCell ref="A2:B2"/>
    <mergeCell ref="H3:H6"/>
    <mergeCell ref="A3:A6"/>
    <mergeCell ref="C3:F3"/>
    <mergeCell ref="C6:F6"/>
    <mergeCell ref="B3:B6"/>
  </mergeCells>
  <pageMargins left="0.23622047244094491" right="0.23622047244094491" top="0.74803149606299213" bottom="0.74803149606299213" header="0.31496062992125984" footer="0.31496062992125984"/>
  <pageSetup paperSize="9" scale="86" orientation="landscape" horizontalDpi="300" verticalDpi="300" r:id="rId1"/>
  <ignoredErrors>
    <ignoredError sqref="G16:G37 G7:G10 G12:G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01"/>
  <sheetViews>
    <sheetView zoomScale="85" zoomScaleNormal="85" workbookViewId="0">
      <pane ySplit="6" topLeftCell="A46" activePane="bottomLeft" state="frozen"/>
      <selection pane="bottomLeft" activeCell="C64" sqref="C64"/>
    </sheetView>
  </sheetViews>
  <sheetFormatPr defaultColWidth="8.6640625" defaultRowHeight="14.4" x14ac:dyDescent="0.3"/>
  <cols>
    <col min="1" max="1" width="37.5546875" style="4" customWidth="1"/>
    <col min="2" max="2" width="8.6640625" style="19"/>
    <col min="3" max="3" width="25.6640625" style="4" customWidth="1"/>
    <col min="4" max="4" width="0.44140625" style="4" customWidth="1"/>
    <col min="5" max="5" width="20.6640625" style="4" customWidth="1"/>
    <col min="6" max="16384" width="8.6640625" style="4"/>
  </cols>
  <sheetData>
    <row r="1" spans="1:5" ht="5.25" customHeight="1" x14ac:dyDescent="0.3"/>
    <row r="2" spans="1:5" ht="16.2" thickBot="1" x14ac:dyDescent="0.35">
      <c r="A2" s="206" t="s">
        <v>13</v>
      </c>
      <c r="B2" s="206"/>
      <c r="C2" s="2"/>
      <c r="D2" s="2"/>
      <c r="E2" s="2"/>
    </row>
    <row r="3" spans="1:5" ht="19.5" customHeight="1" thickBot="1" x14ac:dyDescent="0.35">
      <c r="A3" s="190" t="s">
        <v>2</v>
      </c>
      <c r="B3" s="171" t="s">
        <v>4</v>
      </c>
      <c r="C3" s="22" t="s">
        <v>0</v>
      </c>
      <c r="D3" s="62"/>
      <c r="E3" s="193" t="s">
        <v>622</v>
      </c>
    </row>
    <row r="4" spans="1:5" ht="18.600000000000001" thickBot="1" x14ac:dyDescent="0.35">
      <c r="A4" s="191"/>
      <c r="B4" s="172"/>
      <c r="C4" s="51" t="s">
        <v>14</v>
      </c>
      <c r="D4" s="24"/>
      <c r="E4" s="194"/>
    </row>
    <row r="5" spans="1:5" ht="15.75" customHeight="1" thickBot="1" x14ac:dyDescent="0.35">
      <c r="A5" s="191"/>
      <c r="B5" s="172"/>
      <c r="C5" s="35" t="s">
        <v>511</v>
      </c>
      <c r="D5" s="23"/>
      <c r="E5" s="194"/>
    </row>
    <row r="6" spans="1:5" ht="15.75" customHeight="1" thickBot="1" x14ac:dyDescent="0.35">
      <c r="A6" s="191"/>
      <c r="B6" s="173"/>
      <c r="C6" s="103" t="s">
        <v>1</v>
      </c>
      <c r="D6" s="37"/>
      <c r="E6" s="195"/>
    </row>
    <row r="7" spans="1:5" ht="15.6" x14ac:dyDescent="0.3">
      <c r="A7" s="66" t="s">
        <v>552</v>
      </c>
      <c r="B7" s="45">
        <v>100</v>
      </c>
      <c r="C7" s="157">
        <v>0</v>
      </c>
      <c r="D7" s="28">
        <f>COUNT(C7:C7)</f>
        <v>1</v>
      </c>
      <c r="E7" s="32">
        <f>IF(COUNT(C7:C7)=D7,B7*AVERAGE(C7:C7),0)</f>
        <v>0</v>
      </c>
    </row>
    <row r="8" spans="1:5" ht="15.6" x14ac:dyDescent="0.3">
      <c r="A8" s="66" t="s">
        <v>512</v>
      </c>
      <c r="B8" s="46">
        <v>120</v>
      </c>
      <c r="C8" s="130">
        <v>0</v>
      </c>
      <c r="D8" s="28">
        <f t="shared" ref="D8:D72" si="0">COUNT(C8:C8)</f>
        <v>1</v>
      </c>
      <c r="E8" s="33">
        <f>IF(COUNT(C8:C8)=D8,B8*AVERAGE(C8:C8),0)</f>
        <v>0</v>
      </c>
    </row>
    <row r="9" spans="1:5" ht="15.6" x14ac:dyDescent="0.3">
      <c r="A9" s="66" t="s">
        <v>556</v>
      </c>
      <c r="B9" s="46">
        <v>80</v>
      </c>
      <c r="C9" s="130">
        <v>0</v>
      </c>
      <c r="D9" s="28">
        <f t="shared" si="0"/>
        <v>1</v>
      </c>
      <c r="E9" s="33">
        <f t="shared" ref="E9:E73" si="1">IF(COUNT(C9:C9)=D9,B9*AVERAGE(C9:C9),0)</f>
        <v>0</v>
      </c>
    </row>
    <row r="10" spans="1:5" ht="15.6" x14ac:dyDescent="0.3">
      <c r="A10" s="66" t="s">
        <v>565</v>
      </c>
      <c r="B10" s="46">
        <v>60</v>
      </c>
      <c r="C10" s="130">
        <v>0</v>
      </c>
      <c r="D10" s="28">
        <f t="shared" si="0"/>
        <v>1</v>
      </c>
      <c r="E10" s="33">
        <f t="shared" si="1"/>
        <v>0</v>
      </c>
    </row>
    <row r="11" spans="1:5" ht="15.6" x14ac:dyDescent="0.3">
      <c r="A11" s="66" t="s">
        <v>566</v>
      </c>
      <c r="B11" s="46">
        <v>70</v>
      </c>
      <c r="C11" s="130">
        <v>0</v>
      </c>
      <c r="D11" s="28">
        <f t="shared" si="0"/>
        <v>1</v>
      </c>
      <c r="E11" s="33">
        <f t="shared" si="1"/>
        <v>0</v>
      </c>
    </row>
    <row r="12" spans="1:5" ht="15.6" x14ac:dyDescent="0.3">
      <c r="A12" s="66" t="s">
        <v>567</v>
      </c>
      <c r="B12" s="46">
        <v>80</v>
      </c>
      <c r="C12" s="130">
        <v>0</v>
      </c>
      <c r="D12" s="28">
        <f t="shared" si="0"/>
        <v>1</v>
      </c>
      <c r="E12" s="33">
        <f t="shared" si="1"/>
        <v>0</v>
      </c>
    </row>
    <row r="13" spans="1:5" ht="15.6" x14ac:dyDescent="0.3">
      <c r="A13" s="66" t="s">
        <v>532</v>
      </c>
      <c r="B13" s="46">
        <v>40</v>
      </c>
      <c r="C13" s="130">
        <v>0</v>
      </c>
      <c r="D13" s="28">
        <f t="shared" si="0"/>
        <v>1</v>
      </c>
      <c r="E13" s="33">
        <f t="shared" si="1"/>
        <v>0</v>
      </c>
    </row>
    <row r="14" spans="1:5" ht="15.6" x14ac:dyDescent="0.3">
      <c r="A14" s="66" t="s">
        <v>32</v>
      </c>
      <c r="B14" s="46">
        <v>80</v>
      </c>
      <c r="C14" s="130">
        <v>0</v>
      </c>
      <c r="D14" s="28">
        <f t="shared" si="0"/>
        <v>1</v>
      </c>
      <c r="E14" s="33">
        <f t="shared" si="1"/>
        <v>0</v>
      </c>
    </row>
    <row r="15" spans="1:5" ht="15.6" x14ac:dyDescent="0.3">
      <c r="A15" s="66" t="s">
        <v>513</v>
      </c>
      <c r="B15" s="46">
        <v>70</v>
      </c>
      <c r="C15" s="130">
        <v>0</v>
      </c>
      <c r="D15" s="28">
        <f t="shared" si="0"/>
        <v>1</v>
      </c>
      <c r="E15" s="33">
        <f t="shared" si="1"/>
        <v>0</v>
      </c>
    </row>
    <row r="16" spans="1:5" ht="15.6" x14ac:dyDescent="0.3">
      <c r="A16" s="66" t="s">
        <v>531</v>
      </c>
      <c r="B16" s="46">
        <v>80</v>
      </c>
      <c r="C16" s="130">
        <v>0</v>
      </c>
      <c r="D16" s="28">
        <f t="shared" si="0"/>
        <v>1</v>
      </c>
      <c r="E16" s="33">
        <f t="shared" si="1"/>
        <v>0</v>
      </c>
    </row>
    <row r="17" spans="1:5" ht="15.6" x14ac:dyDescent="0.3">
      <c r="A17" s="66" t="s">
        <v>536</v>
      </c>
      <c r="B17" s="46">
        <v>60</v>
      </c>
      <c r="C17" s="130">
        <v>0</v>
      </c>
      <c r="D17" s="28">
        <f t="shared" si="0"/>
        <v>1</v>
      </c>
      <c r="E17" s="33">
        <f t="shared" si="1"/>
        <v>0</v>
      </c>
    </row>
    <row r="18" spans="1:5" ht="15.6" x14ac:dyDescent="0.3">
      <c r="A18" s="66" t="s">
        <v>537</v>
      </c>
      <c r="B18" s="46">
        <v>70</v>
      </c>
      <c r="C18" s="130">
        <v>0</v>
      </c>
      <c r="D18" s="28">
        <f t="shared" si="0"/>
        <v>1</v>
      </c>
      <c r="E18" s="33">
        <f t="shared" si="1"/>
        <v>0</v>
      </c>
    </row>
    <row r="19" spans="1:5" ht="15.6" x14ac:dyDescent="0.3">
      <c r="A19" s="66" t="s">
        <v>533</v>
      </c>
      <c r="B19" s="46">
        <v>70</v>
      </c>
      <c r="C19" s="130">
        <v>0</v>
      </c>
      <c r="D19" s="28">
        <f t="shared" si="0"/>
        <v>1</v>
      </c>
      <c r="E19" s="33">
        <f t="shared" si="1"/>
        <v>0</v>
      </c>
    </row>
    <row r="20" spans="1:5" ht="15.6" x14ac:dyDescent="0.3">
      <c r="A20" s="66" t="s">
        <v>534</v>
      </c>
      <c r="B20" s="46">
        <v>50</v>
      </c>
      <c r="C20" s="130">
        <v>0</v>
      </c>
      <c r="D20" s="28">
        <f t="shared" si="0"/>
        <v>1</v>
      </c>
      <c r="E20" s="33">
        <f t="shared" si="1"/>
        <v>0</v>
      </c>
    </row>
    <row r="21" spans="1:5" ht="15.6" x14ac:dyDescent="0.3">
      <c r="A21" s="66" t="s">
        <v>558</v>
      </c>
      <c r="B21" s="46">
        <v>40</v>
      </c>
      <c r="C21" s="130">
        <v>0</v>
      </c>
      <c r="D21" s="28">
        <f t="shared" si="0"/>
        <v>1</v>
      </c>
      <c r="E21" s="33">
        <f t="shared" si="1"/>
        <v>0</v>
      </c>
    </row>
    <row r="22" spans="1:5" ht="15.6" x14ac:dyDescent="0.3">
      <c r="A22" s="66" t="s">
        <v>569</v>
      </c>
      <c r="B22" s="46">
        <v>70</v>
      </c>
      <c r="C22" s="130">
        <v>0</v>
      </c>
      <c r="D22" s="28">
        <f t="shared" si="0"/>
        <v>1</v>
      </c>
      <c r="E22" s="33">
        <f t="shared" si="1"/>
        <v>0</v>
      </c>
    </row>
    <row r="23" spans="1:5" ht="15.6" x14ac:dyDescent="0.3">
      <c r="A23" s="66" t="s">
        <v>577</v>
      </c>
      <c r="B23" s="46">
        <v>60</v>
      </c>
      <c r="C23" s="130">
        <v>0</v>
      </c>
      <c r="D23" s="28">
        <f t="shared" si="0"/>
        <v>1</v>
      </c>
      <c r="E23" s="33">
        <f t="shared" si="1"/>
        <v>0</v>
      </c>
    </row>
    <row r="24" spans="1:5" ht="15.6" x14ac:dyDescent="0.3">
      <c r="A24" s="66" t="s">
        <v>553</v>
      </c>
      <c r="B24" s="46">
        <v>40</v>
      </c>
      <c r="C24" s="130">
        <v>0</v>
      </c>
      <c r="D24" s="28">
        <f t="shared" si="0"/>
        <v>1</v>
      </c>
      <c r="E24" s="33">
        <f t="shared" si="1"/>
        <v>0</v>
      </c>
    </row>
    <row r="25" spans="1:5" ht="15.6" x14ac:dyDescent="0.3">
      <c r="A25" s="66" t="s">
        <v>625</v>
      </c>
      <c r="B25" s="46">
        <v>80</v>
      </c>
      <c r="C25" s="130">
        <v>0</v>
      </c>
      <c r="D25" s="28">
        <f t="shared" si="0"/>
        <v>1</v>
      </c>
      <c r="E25" s="33">
        <f t="shared" si="1"/>
        <v>0</v>
      </c>
    </row>
    <row r="26" spans="1:5" ht="15.6" x14ac:dyDescent="0.3">
      <c r="A26" s="66" t="s">
        <v>570</v>
      </c>
      <c r="B26" s="46">
        <v>90</v>
      </c>
      <c r="C26" s="130">
        <v>0</v>
      </c>
      <c r="D26" s="28">
        <f t="shared" si="0"/>
        <v>1</v>
      </c>
      <c r="E26" s="33">
        <f t="shared" si="1"/>
        <v>0</v>
      </c>
    </row>
    <row r="27" spans="1:5" ht="15.6" x14ac:dyDescent="0.3">
      <c r="A27" s="66" t="s">
        <v>549</v>
      </c>
      <c r="B27" s="46">
        <v>80</v>
      </c>
      <c r="C27" s="130">
        <v>0</v>
      </c>
      <c r="D27" s="28">
        <f t="shared" si="0"/>
        <v>1</v>
      </c>
      <c r="E27" s="33">
        <f t="shared" si="1"/>
        <v>0</v>
      </c>
    </row>
    <row r="28" spans="1:5" ht="15.6" x14ac:dyDescent="0.3">
      <c r="A28" s="66" t="s">
        <v>574</v>
      </c>
      <c r="B28" s="46">
        <v>60</v>
      </c>
      <c r="C28" s="130">
        <v>0</v>
      </c>
      <c r="D28" s="28">
        <f t="shared" si="0"/>
        <v>1</v>
      </c>
      <c r="E28" s="33">
        <f t="shared" si="1"/>
        <v>0</v>
      </c>
    </row>
    <row r="29" spans="1:5" ht="15.6" x14ac:dyDescent="0.3">
      <c r="A29" s="66" t="s">
        <v>547</v>
      </c>
      <c r="B29" s="46">
        <v>60</v>
      </c>
      <c r="C29" s="130">
        <v>0</v>
      </c>
      <c r="D29" s="28">
        <f t="shared" si="0"/>
        <v>1</v>
      </c>
      <c r="E29" s="33">
        <f t="shared" si="1"/>
        <v>0</v>
      </c>
    </row>
    <row r="30" spans="1:5" ht="15.6" x14ac:dyDescent="0.3">
      <c r="A30" s="66" t="s">
        <v>539</v>
      </c>
      <c r="B30" s="46">
        <v>70</v>
      </c>
      <c r="C30" s="130">
        <v>0</v>
      </c>
      <c r="D30" s="28">
        <f t="shared" si="0"/>
        <v>1</v>
      </c>
      <c r="E30" s="33">
        <f t="shared" si="1"/>
        <v>0</v>
      </c>
    </row>
    <row r="31" spans="1:5" ht="15.6" x14ac:dyDescent="0.3">
      <c r="A31" s="66" t="s">
        <v>568</v>
      </c>
      <c r="B31" s="46">
        <v>60</v>
      </c>
      <c r="C31" s="130">
        <v>0</v>
      </c>
      <c r="D31" s="28">
        <f t="shared" si="0"/>
        <v>1</v>
      </c>
      <c r="E31" s="33">
        <f t="shared" si="1"/>
        <v>0</v>
      </c>
    </row>
    <row r="32" spans="1:5" ht="15.6" x14ac:dyDescent="0.3">
      <c r="A32" s="67" t="s">
        <v>161</v>
      </c>
      <c r="B32" s="46">
        <v>100</v>
      </c>
      <c r="C32" s="130">
        <v>0</v>
      </c>
      <c r="D32" s="28">
        <f t="shared" si="0"/>
        <v>1</v>
      </c>
      <c r="E32" s="33">
        <f>IF(COUNT(C32:C32)=D32,B32*AVERAGE(C32:C32),0)</f>
        <v>0</v>
      </c>
    </row>
    <row r="33" spans="1:5" ht="15.6" x14ac:dyDescent="0.3">
      <c r="A33" s="67" t="s">
        <v>162</v>
      </c>
      <c r="B33" s="46">
        <v>100</v>
      </c>
      <c r="C33" s="130">
        <v>0</v>
      </c>
      <c r="D33" s="28">
        <f t="shared" si="0"/>
        <v>1</v>
      </c>
      <c r="E33" s="33">
        <f>IF(COUNT(C33:C33)=D33,B33*AVERAGE(C33:C33),0)</f>
        <v>0</v>
      </c>
    </row>
    <row r="34" spans="1:5" ht="15.6" x14ac:dyDescent="0.3">
      <c r="A34" s="67" t="s">
        <v>631</v>
      </c>
      <c r="B34" s="46">
        <v>200</v>
      </c>
      <c r="C34" s="130">
        <v>0</v>
      </c>
      <c r="D34" s="28">
        <f t="shared" si="0"/>
        <v>1</v>
      </c>
      <c r="E34" s="33">
        <f>IF(COUNT(C34:C34)=D34,B34*AVERAGE(C34:C34),0)</f>
        <v>0</v>
      </c>
    </row>
    <row r="35" spans="1:5" ht="15.6" x14ac:dyDescent="0.3">
      <c r="A35" s="66" t="s">
        <v>571</v>
      </c>
      <c r="B35" s="46">
        <v>50</v>
      </c>
      <c r="C35" s="130">
        <v>0</v>
      </c>
      <c r="D35" s="28">
        <f t="shared" si="0"/>
        <v>1</v>
      </c>
      <c r="E35" s="33">
        <f t="shared" si="1"/>
        <v>0</v>
      </c>
    </row>
    <row r="36" spans="1:5" ht="15.6" x14ac:dyDescent="0.3">
      <c r="A36" s="66" t="s">
        <v>551</v>
      </c>
      <c r="B36" s="46">
        <v>70</v>
      </c>
      <c r="C36" s="130">
        <v>0</v>
      </c>
      <c r="D36" s="28">
        <f t="shared" si="0"/>
        <v>1</v>
      </c>
      <c r="E36" s="33">
        <f t="shared" si="1"/>
        <v>0</v>
      </c>
    </row>
    <row r="37" spans="1:5" ht="15.6" x14ac:dyDescent="0.3">
      <c r="A37" s="66" t="s">
        <v>545</v>
      </c>
      <c r="B37" s="46">
        <v>90</v>
      </c>
      <c r="C37" s="130">
        <v>0</v>
      </c>
      <c r="D37" s="28">
        <f t="shared" si="0"/>
        <v>1</v>
      </c>
      <c r="E37" s="33">
        <f t="shared" si="1"/>
        <v>0</v>
      </c>
    </row>
    <row r="38" spans="1:5" ht="15.6" x14ac:dyDescent="0.3">
      <c r="A38" s="66" t="s">
        <v>554</v>
      </c>
      <c r="B38" s="46">
        <v>80</v>
      </c>
      <c r="C38" s="130">
        <v>0</v>
      </c>
      <c r="D38" s="28">
        <f t="shared" si="0"/>
        <v>1</v>
      </c>
      <c r="E38" s="33">
        <f t="shared" si="1"/>
        <v>0</v>
      </c>
    </row>
    <row r="39" spans="1:5" ht="15.6" x14ac:dyDescent="0.3">
      <c r="A39" s="66" t="s">
        <v>626</v>
      </c>
      <c r="B39" s="46">
        <v>60</v>
      </c>
      <c r="C39" s="130">
        <v>0</v>
      </c>
      <c r="D39" s="28">
        <f t="shared" si="0"/>
        <v>1</v>
      </c>
      <c r="E39" s="33">
        <f t="shared" si="1"/>
        <v>0</v>
      </c>
    </row>
    <row r="40" spans="1:5" ht="15.6" x14ac:dyDescent="0.3">
      <c r="A40" s="66" t="s">
        <v>559</v>
      </c>
      <c r="B40" s="46">
        <v>50</v>
      </c>
      <c r="C40" s="130">
        <v>0</v>
      </c>
      <c r="D40" s="28">
        <f t="shared" si="0"/>
        <v>1</v>
      </c>
      <c r="E40" s="33">
        <f t="shared" si="1"/>
        <v>0</v>
      </c>
    </row>
    <row r="41" spans="1:5" ht="15.6" x14ac:dyDescent="0.3">
      <c r="A41" s="66" t="s">
        <v>542</v>
      </c>
      <c r="B41" s="46">
        <v>60</v>
      </c>
      <c r="C41" s="130">
        <v>0</v>
      </c>
      <c r="D41" s="28">
        <f t="shared" si="0"/>
        <v>1</v>
      </c>
      <c r="E41" s="33">
        <f t="shared" si="1"/>
        <v>0</v>
      </c>
    </row>
    <row r="42" spans="1:5" ht="15.6" x14ac:dyDescent="0.3">
      <c r="A42" s="66" t="s">
        <v>535</v>
      </c>
      <c r="B42" s="46">
        <v>70</v>
      </c>
      <c r="C42" s="130">
        <v>0</v>
      </c>
      <c r="D42" s="28">
        <f t="shared" si="0"/>
        <v>1</v>
      </c>
      <c r="E42" s="33">
        <f t="shared" si="1"/>
        <v>0</v>
      </c>
    </row>
    <row r="43" spans="1:5" ht="15.6" x14ac:dyDescent="0.3">
      <c r="A43" s="66" t="s">
        <v>598</v>
      </c>
      <c r="B43" s="46">
        <v>40</v>
      </c>
      <c r="C43" s="130">
        <v>0</v>
      </c>
      <c r="D43" s="28">
        <f t="shared" si="0"/>
        <v>1</v>
      </c>
      <c r="E43" s="33">
        <f t="shared" si="1"/>
        <v>0</v>
      </c>
    </row>
    <row r="44" spans="1:5" ht="15.6" x14ac:dyDescent="0.3">
      <c r="A44" s="66" t="s">
        <v>548</v>
      </c>
      <c r="B44" s="46">
        <v>30</v>
      </c>
      <c r="C44" s="130">
        <v>0</v>
      </c>
      <c r="D44" s="28">
        <f t="shared" si="0"/>
        <v>1</v>
      </c>
      <c r="E44" s="33">
        <f t="shared" si="1"/>
        <v>0</v>
      </c>
    </row>
    <row r="45" spans="1:5" ht="15.6" x14ac:dyDescent="0.3">
      <c r="A45" s="66" t="s">
        <v>546</v>
      </c>
      <c r="B45" s="46">
        <v>40</v>
      </c>
      <c r="C45" s="130">
        <v>0</v>
      </c>
      <c r="D45" s="28">
        <f t="shared" si="0"/>
        <v>1</v>
      </c>
      <c r="E45" s="33">
        <f t="shared" si="1"/>
        <v>0</v>
      </c>
    </row>
    <row r="46" spans="1:5" ht="15.6" x14ac:dyDescent="0.3">
      <c r="A46" s="66" t="s">
        <v>560</v>
      </c>
      <c r="B46" s="46">
        <v>50</v>
      </c>
      <c r="C46" s="130">
        <v>0</v>
      </c>
      <c r="D46" s="28">
        <f t="shared" si="0"/>
        <v>1</v>
      </c>
      <c r="E46" s="33">
        <f t="shared" si="1"/>
        <v>0</v>
      </c>
    </row>
    <row r="47" spans="1:5" ht="15.6" x14ac:dyDescent="0.3">
      <c r="A47" s="66" t="s">
        <v>555</v>
      </c>
      <c r="B47" s="46">
        <v>40</v>
      </c>
      <c r="C47" s="130">
        <v>0</v>
      </c>
      <c r="D47" s="28">
        <f t="shared" si="0"/>
        <v>1</v>
      </c>
      <c r="E47" s="33">
        <f t="shared" si="1"/>
        <v>0</v>
      </c>
    </row>
    <row r="48" spans="1:5" ht="15.6" x14ac:dyDescent="0.3">
      <c r="A48" s="66" t="s">
        <v>514</v>
      </c>
      <c r="B48" s="46">
        <v>50</v>
      </c>
      <c r="C48" s="130">
        <v>0</v>
      </c>
      <c r="D48" s="28">
        <f t="shared" si="0"/>
        <v>1</v>
      </c>
      <c r="E48" s="33">
        <f t="shared" si="1"/>
        <v>0</v>
      </c>
    </row>
    <row r="49" spans="1:5" ht="15.6" x14ac:dyDescent="0.3">
      <c r="A49" s="66" t="s">
        <v>573</v>
      </c>
      <c r="B49" s="46">
        <v>60</v>
      </c>
      <c r="C49" s="130">
        <v>0</v>
      </c>
      <c r="D49" s="28">
        <f t="shared" si="0"/>
        <v>1</v>
      </c>
      <c r="E49" s="33">
        <f t="shared" si="1"/>
        <v>0</v>
      </c>
    </row>
    <row r="50" spans="1:5" ht="15.6" x14ac:dyDescent="0.3">
      <c r="A50" s="66" t="s">
        <v>538</v>
      </c>
      <c r="B50" s="46">
        <v>100</v>
      </c>
      <c r="C50" s="130">
        <v>0</v>
      </c>
      <c r="D50" s="28">
        <f t="shared" si="0"/>
        <v>1</v>
      </c>
      <c r="E50" s="33">
        <f t="shared" si="1"/>
        <v>0</v>
      </c>
    </row>
    <row r="51" spans="1:5" ht="15.6" x14ac:dyDescent="0.3">
      <c r="A51" s="66" t="s">
        <v>561</v>
      </c>
      <c r="B51" s="46">
        <v>90</v>
      </c>
      <c r="C51" s="130">
        <v>0</v>
      </c>
      <c r="D51" s="28">
        <f t="shared" si="0"/>
        <v>1</v>
      </c>
      <c r="E51" s="33">
        <f t="shared" si="1"/>
        <v>0</v>
      </c>
    </row>
    <row r="52" spans="1:5" ht="15.6" x14ac:dyDescent="0.3">
      <c r="A52" s="66" t="s">
        <v>529</v>
      </c>
      <c r="B52" s="46">
        <v>90</v>
      </c>
      <c r="C52" s="158">
        <v>0</v>
      </c>
      <c r="D52" s="28">
        <f t="shared" si="0"/>
        <v>1</v>
      </c>
      <c r="E52" s="33">
        <f t="shared" si="1"/>
        <v>0</v>
      </c>
    </row>
    <row r="53" spans="1:5" ht="15.6" x14ac:dyDescent="0.3">
      <c r="A53" s="66" t="s">
        <v>540</v>
      </c>
      <c r="B53" s="46">
        <v>120</v>
      </c>
      <c r="C53" s="158">
        <v>0</v>
      </c>
      <c r="D53" s="28">
        <f t="shared" si="0"/>
        <v>1</v>
      </c>
      <c r="E53" s="33">
        <f t="shared" si="1"/>
        <v>0</v>
      </c>
    </row>
    <row r="54" spans="1:5" ht="15.6" x14ac:dyDescent="0.3">
      <c r="A54" s="67" t="s">
        <v>585</v>
      </c>
      <c r="B54" s="46">
        <v>60</v>
      </c>
      <c r="C54" s="158">
        <v>0</v>
      </c>
      <c r="D54" s="28">
        <f t="shared" si="0"/>
        <v>1</v>
      </c>
      <c r="E54" s="33">
        <f t="shared" si="1"/>
        <v>0</v>
      </c>
    </row>
    <row r="55" spans="1:5" ht="15.6" x14ac:dyDescent="0.3">
      <c r="A55" s="66" t="s">
        <v>627</v>
      </c>
      <c r="B55" s="46">
        <v>60</v>
      </c>
      <c r="C55" s="158">
        <v>0</v>
      </c>
      <c r="D55" s="28">
        <f t="shared" si="0"/>
        <v>1</v>
      </c>
      <c r="E55" s="33">
        <f t="shared" si="1"/>
        <v>0</v>
      </c>
    </row>
    <row r="56" spans="1:5" ht="15.6" x14ac:dyDescent="0.3">
      <c r="A56" s="66" t="s">
        <v>544</v>
      </c>
      <c r="B56" s="46">
        <v>60</v>
      </c>
      <c r="C56" s="158">
        <v>0</v>
      </c>
      <c r="D56" s="28">
        <f t="shared" si="0"/>
        <v>1</v>
      </c>
      <c r="E56" s="33">
        <f t="shared" si="1"/>
        <v>0</v>
      </c>
    </row>
    <row r="57" spans="1:5" ht="15.6" x14ac:dyDescent="0.3">
      <c r="A57" s="66" t="s">
        <v>528</v>
      </c>
      <c r="B57" s="46">
        <v>70</v>
      </c>
      <c r="C57" s="158">
        <v>0</v>
      </c>
      <c r="D57" s="28">
        <f t="shared" si="0"/>
        <v>1</v>
      </c>
      <c r="E57" s="33">
        <f t="shared" si="1"/>
        <v>0</v>
      </c>
    </row>
    <row r="58" spans="1:5" ht="15.6" x14ac:dyDescent="0.3">
      <c r="A58" s="66" t="s">
        <v>256</v>
      </c>
      <c r="B58" s="46">
        <v>120</v>
      </c>
      <c r="C58" s="158">
        <v>0</v>
      </c>
      <c r="D58" s="28">
        <f t="shared" si="0"/>
        <v>1</v>
      </c>
      <c r="E58" s="33">
        <f t="shared" si="1"/>
        <v>0</v>
      </c>
    </row>
    <row r="59" spans="1:5" ht="15.6" x14ac:dyDescent="0.3">
      <c r="A59" s="66" t="s">
        <v>257</v>
      </c>
      <c r="B59" s="46">
        <v>100</v>
      </c>
      <c r="C59" s="158">
        <v>0</v>
      </c>
      <c r="D59" s="28">
        <f t="shared" si="0"/>
        <v>1</v>
      </c>
      <c r="E59" s="33">
        <f t="shared" si="1"/>
        <v>0</v>
      </c>
    </row>
    <row r="60" spans="1:5" ht="15.6" x14ac:dyDescent="0.3">
      <c r="A60" s="66" t="s">
        <v>541</v>
      </c>
      <c r="B60" s="46">
        <v>60</v>
      </c>
      <c r="C60" s="158">
        <v>0</v>
      </c>
      <c r="D60" s="28">
        <f t="shared" si="0"/>
        <v>1</v>
      </c>
      <c r="E60" s="33">
        <f t="shared" si="1"/>
        <v>0</v>
      </c>
    </row>
    <row r="61" spans="1:5" ht="15.6" x14ac:dyDescent="0.3">
      <c r="A61" s="66" t="s">
        <v>527</v>
      </c>
      <c r="B61" s="46">
        <v>80</v>
      </c>
      <c r="C61" s="158">
        <v>0</v>
      </c>
      <c r="D61" s="28">
        <f t="shared" si="0"/>
        <v>1</v>
      </c>
      <c r="E61" s="33">
        <f t="shared" si="1"/>
        <v>0</v>
      </c>
    </row>
    <row r="62" spans="1:5" ht="15.6" x14ac:dyDescent="0.3">
      <c r="A62" s="66" t="s">
        <v>515</v>
      </c>
      <c r="B62" s="46">
        <v>60</v>
      </c>
      <c r="C62" s="158">
        <v>0</v>
      </c>
      <c r="D62" s="28">
        <f t="shared" si="0"/>
        <v>1</v>
      </c>
      <c r="E62" s="33">
        <f t="shared" si="1"/>
        <v>0</v>
      </c>
    </row>
    <row r="63" spans="1:5" ht="15.6" x14ac:dyDescent="0.3">
      <c r="A63" s="66" t="s">
        <v>578</v>
      </c>
      <c r="B63" s="46">
        <v>50</v>
      </c>
      <c r="C63" s="158">
        <v>0</v>
      </c>
      <c r="D63" s="28">
        <f t="shared" si="0"/>
        <v>1</v>
      </c>
      <c r="E63" s="33">
        <f t="shared" si="1"/>
        <v>0</v>
      </c>
    </row>
    <row r="64" spans="1:5" ht="15.6" x14ac:dyDescent="0.3">
      <c r="A64" s="66" t="s">
        <v>516</v>
      </c>
      <c r="B64" s="46">
        <v>70</v>
      </c>
      <c r="C64" s="158">
        <v>0</v>
      </c>
      <c r="D64" s="28">
        <f t="shared" si="0"/>
        <v>1</v>
      </c>
      <c r="E64" s="33">
        <f t="shared" si="1"/>
        <v>0</v>
      </c>
    </row>
    <row r="65" spans="1:5" ht="15.6" x14ac:dyDescent="0.3">
      <c r="A65" s="66" t="s">
        <v>517</v>
      </c>
      <c r="B65" s="46">
        <v>80</v>
      </c>
      <c r="C65" s="158">
        <v>0</v>
      </c>
      <c r="D65" s="28">
        <f t="shared" si="0"/>
        <v>1</v>
      </c>
      <c r="E65" s="33">
        <f t="shared" si="1"/>
        <v>0</v>
      </c>
    </row>
    <row r="66" spans="1:5" ht="15.6" x14ac:dyDescent="0.3">
      <c r="A66" s="66" t="s">
        <v>579</v>
      </c>
      <c r="B66" s="46">
        <v>70</v>
      </c>
      <c r="C66" s="158">
        <v>0</v>
      </c>
      <c r="D66" s="28">
        <f t="shared" si="0"/>
        <v>1</v>
      </c>
      <c r="E66" s="33">
        <f t="shared" si="1"/>
        <v>0</v>
      </c>
    </row>
    <row r="67" spans="1:5" ht="15.6" x14ac:dyDescent="0.3">
      <c r="A67" s="66" t="s">
        <v>543</v>
      </c>
      <c r="B67" s="46">
        <v>50</v>
      </c>
      <c r="C67" s="158">
        <v>0</v>
      </c>
      <c r="D67" s="28">
        <f t="shared" si="0"/>
        <v>1</v>
      </c>
      <c r="E67" s="33">
        <f t="shared" si="1"/>
        <v>0</v>
      </c>
    </row>
    <row r="68" spans="1:5" ht="15.6" x14ac:dyDescent="0.3">
      <c r="A68" s="66" t="s">
        <v>576</v>
      </c>
      <c r="B68" s="46">
        <v>100</v>
      </c>
      <c r="C68" s="158">
        <v>0</v>
      </c>
      <c r="D68" s="28">
        <f t="shared" si="0"/>
        <v>1</v>
      </c>
      <c r="E68" s="33">
        <f t="shared" si="1"/>
        <v>0</v>
      </c>
    </row>
    <row r="69" spans="1:5" ht="15.6" x14ac:dyDescent="0.3">
      <c r="A69" s="66" t="s">
        <v>525</v>
      </c>
      <c r="B69" s="46">
        <v>80</v>
      </c>
      <c r="C69" s="158">
        <v>0</v>
      </c>
      <c r="D69" s="28">
        <f t="shared" si="0"/>
        <v>1</v>
      </c>
      <c r="E69" s="33">
        <f t="shared" si="1"/>
        <v>0</v>
      </c>
    </row>
    <row r="70" spans="1:5" ht="15.6" x14ac:dyDescent="0.3">
      <c r="A70" s="66" t="s">
        <v>518</v>
      </c>
      <c r="B70" s="46">
        <v>60</v>
      </c>
      <c r="C70" s="158">
        <v>0</v>
      </c>
      <c r="D70" s="28">
        <f t="shared" si="0"/>
        <v>1</v>
      </c>
      <c r="E70" s="33">
        <f t="shared" si="1"/>
        <v>0</v>
      </c>
    </row>
    <row r="71" spans="1:5" ht="15.6" x14ac:dyDescent="0.3">
      <c r="A71" s="66" t="s">
        <v>305</v>
      </c>
      <c r="B71" s="46">
        <v>80</v>
      </c>
      <c r="C71" s="158">
        <v>0</v>
      </c>
      <c r="D71" s="28">
        <f t="shared" si="0"/>
        <v>1</v>
      </c>
      <c r="E71" s="33">
        <f t="shared" si="1"/>
        <v>0</v>
      </c>
    </row>
    <row r="72" spans="1:5" ht="15.6" x14ac:dyDescent="0.3">
      <c r="A72" s="66" t="s">
        <v>519</v>
      </c>
      <c r="B72" s="46">
        <v>60</v>
      </c>
      <c r="C72" s="158">
        <v>0</v>
      </c>
      <c r="D72" s="28">
        <f t="shared" si="0"/>
        <v>1</v>
      </c>
      <c r="E72" s="33">
        <f t="shared" si="1"/>
        <v>0</v>
      </c>
    </row>
    <row r="73" spans="1:5" ht="15.6" x14ac:dyDescent="0.3">
      <c r="A73" s="66" t="s">
        <v>520</v>
      </c>
      <c r="B73" s="46">
        <v>80</v>
      </c>
      <c r="C73" s="158">
        <v>0</v>
      </c>
      <c r="D73" s="28">
        <f t="shared" ref="D73:D91" si="2">COUNT(C73:C73)</f>
        <v>1</v>
      </c>
      <c r="E73" s="33">
        <f t="shared" si="1"/>
        <v>0</v>
      </c>
    </row>
    <row r="74" spans="1:5" ht="15.6" x14ac:dyDescent="0.3">
      <c r="A74" s="66" t="s">
        <v>530</v>
      </c>
      <c r="B74" s="46">
        <v>80</v>
      </c>
      <c r="C74" s="158">
        <v>0</v>
      </c>
      <c r="D74" s="28">
        <f t="shared" si="2"/>
        <v>1</v>
      </c>
      <c r="E74" s="33">
        <f t="shared" ref="E74:E91" si="3">IF(COUNT(C74:C74)=D74,B74*AVERAGE(C74:C74),0)</f>
        <v>0</v>
      </c>
    </row>
    <row r="75" spans="1:5" ht="15.6" x14ac:dyDescent="0.3">
      <c r="A75" s="66" t="s">
        <v>629</v>
      </c>
      <c r="B75" s="46">
        <v>50</v>
      </c>
      <c r="C75" s="158">
        <v>0</v>
      </c>
      <c r="D75" s="28">
        <f t="shared" si="2"/>
        <v>1</v>
      </c>
      <c r="E75" s="33">
        <f t="shared" si="3"/>
        <v>0</v>
      </c>
    </row>
    <row r="76" spans="1:5" ht="15.6" x14ac:dyDescent="0.3">
      <c r="A76" s="66" t="s">
        <v>572</v>
      </c>
      <c r="B76" s="46">
        <v>80</v>
      </c>
      <c r="C76" s="158">
        <v>0</v>
      </c>
      <c r="D76" s="28">
        <f t="shared" si="2"/>
        <v>1</v>
      </c>
      <c r="E76" s="33">
        <f t="shared" si="3"/>
        <v>0</v>
      </c>
    </row>
    <row r="77" spans="1:5" ht="15.6" x14ac:dyDescent="0.3">
      <c r="A77" s="66" t="s">
        <v>521</v>
      </c>
      <c r="B77" s="46">
        <v>70</v>
      </c>
      <c r="C77" s="158">
        <v>0</v>
      </c>
      <c r="D77" s="28">
        <f t="shared" si="2"/>
        <v>1</v>
      </c>
      <c r="E77" s="33">
        <f t="shared" si="3"/>
        <v>0</v>
      </c>
    </row>
    <row r="78" spans="1:5" ht="15.6" x14ac:dyDescent="0.3">
      <c r="A78" s="66" t="s">
        <v>575</v>
      </c>
      <c r="B78" s="46">
        <v>80</v>
      </c>
      <c r="C78" s="158">
        <v>0</v>
      </c>
      <c r="D78" s="28">
        <f t="shared" si="2"/>
        <v>1</v>
      </c>
      <c r="E78" s="33">
        <f t="shared" si="3"/>
        <v>0</v>
      </c>
    </row>
    <row r="79" spans="1:5" ht="15.6" x14ac:dyDescent="0.3">
      <c r="A79" s="66" t="s">
        <v>628</v>
      </c>
      <c r="B79" s="46">
        <v>100</v>
      </c>
      <c r="C79" s="158">
        <v>0</v>
      </c>
      <c r="D79" s="28">
        <f t="shared" si="2"/>
        <v>1</v>
      </c>
      <c r="E79" s="33">
        <f t="shared" si="3"/>
        <v>0</v>
      </c>
    </row>
    <row r="80" spans="1:5" ht="15.6" x14ac:dyDescent="0.3">
      <c r="A80" s="66" t="s">
        <v>526</v>
      </c>
      <c r="B80" s="46">
        <v>80</v>
      </c>
      <c r="C80" s="158">
        <v>0</v>
      </c>
      <c r="D80" s="28">
        <f t="shared" si="2"/>
        <v>1</v>
      </c>
      <c r="E80" s="33">
        <f t="shared" si="3"/>
        <v>0</v>
      </c>
    </row>
    <row r="81" spans="1:5" ht="15.6" x14ac:dyDescent="0.3">
      <c r="A81" s="66" t="s">
        <v>564</v>
      </c>
      <c r="B81" s="46">
        <v>60</v>
      </c>
      <c r="C81" s="158">
        <v>0</v>
      </c>
      <c r="D81" s="28">
        <f t="shared" si="2"/>
        <v>1</v>
      </c>
      <c r="E81" s="33">
        <f t="shared" si="3"/>
        <v>0</v>
      </c>
    </row>
    <row r="82" spans="1:5" ht="15.6" x14ac:dyDescent="0.3">
      <c r="A82" s="66" t="s">
        <v>522</v>
      </c>
      <c r="B82" s="46">
        <v>90</v>
      </c>
      <c r="C82" s="158">
        <v>0</v>
      </c>
      <c r="D82" s="28">
        <f t="shared" si="2"/>
        <v>1</v>
      </c>
      <c r="E82" s="33">
        <f t="shared" si="3"/>
        <v>0</v>
      </c>
    </row>
    <row r="83" spans="1:5" ht="15.6" x14ac:dyDescent="0.3">
      <c r="A83" s="66" t="s">
        <v>557</v>
      </c>
      <c r="B83" s="46">
        <v>70</v>
      </c>
      <c r="C83" s="158">
        <v>0</v>
      </c>
      <c r="D83" s="28">
        <f t="shared" si="2"/>
        <v>1</v>
      </c>
      <c r="E83" s="33">
        <f t="shared" si="3"/>
        <v>0</v>
      </c>
    </row>
    <row r="84" spans="1:5" ht="15.6" x14ac:dyDescent="0.3">
      <c r="A84" s="66" t="s">
        <v>550</v>
      </c>
      <c r="B84" s="46">
        <v>40</v>
      </c>
      <c r="C84" s="158">
        <v>0</v>
      </c>
      <c r="D84" s="28">
        <f t="shared" si="2"/>
        <v>1</v>
      </c>
      <c r="E84" s="33">
        <f t="shared" si="3"/>
        <v>0</v>
      </c>
    </row>
    <row r="85" spans="1:5" ht="15.6" x14ac:dyDescent="0.3">
      <c r="A85" s="66" t="s">
        <v>630</v>
      </c>
      <c r="B85" s="46">
        <v>50</v>
      </c>
      <c r="C85" s="158">
        <v>0</v>
      </c>
      <c r="D85" s="28">
        <f t="shared" si="2"/>
        <v>1</v>
      </c>
      <c r="E85" s="33">
        <f t="shared" si="3"/>
        <v>0</v>
      </c>
    </row>
    <row r="86" spans="1:5" ht="15.6" x14ac:dyDescent="0.3">
      <c r="A86" s="66" t="s">
        <v>580</v>
      </c>
      <c r="B86" s="46">
        <v>60</v>
      </c>
      <c r="C86" s="158">
        <v>0</v>
      </c>
      <c r="D86" s="28">
        <f t="shared" si="2"/>
        <v>1</v>
      </c>
      <c r="E86" s="33">
        <f t="shared" si="3"/>
        <v>0</v>
      </c>
    </row>
    <row r="87" spans="1:5" ht="15.6" x14ac:dyDescent="0.3">
      <c r="A87" s="66" t="s">
        <v>563</v>
      </c>
      <c r="B87" s="46">
        <v>90</v>
      </c>
      <c r="C87" s="158">
        <v>0</v>
      </c>
      <c r="D87" s="28">
        <f t="shared" si="2"/>
        <v>1</v>
      </c>
      <c r="E87" s="33">
        <f t="shared" si="3"/>
        <v>0</v>
      </c>
    </row>
    <row r="88" spans="1:5" ht="15.6" x14ac:dyDescent="0.3">
      <c r="A88" s="66" t="s">
        <v>524</v>
      </c>
      <c r="B88" s="46">
        <v>60</v>
      </c>
      <c r="C88" s="158">
        <v>0</v>
      </c>
      <c r="D88" s="28">
        <f t="shared" si="2"/>
        <v>1</v>
      </c>
      <c r="E88" s="33">
        <f t="shared" si="3"/>
        <v>0</v>
      </c>
    </row>
    <row r="89" spans="1:5" ht="15.6" x14ac:dyDescent="0.3">
      <c r="A89" s="66" t="s">
        <v>496</v>
      </c>
      <c r="B89" s="46">
        <v>120</v>
      </c>
      <c r="C89" s="158">
        <v>0</v>
      </c>
      <c r="D89" s="28">
        <f t="shared" si="2"/>
        <v>1</v>
      </c>
      <c r="E89" s="33">
        <f t="shared" si="3"/>
        <v>0</v>
      </c>
    </row>
    <row r="90" spans="1:5" ht="15.6" x14ac:dyDescent="0.3">
      <c r="A90" s="66" t="s">
        <v>497</v>
      </c>
      <c r="B90" s="46">
        <v>140</v>
      </c>
      <c r="C90" s="158">
        <v>0</v>
      </c>
      <c r="D90" s="28">
        <f t="shared" si="2"/>
        <v>1</v>
      </c>
      <c r="E90" s="33">
        <f t="shared" si="3"/>
        <v>0</v>
      </c>
    </row>
    <row r="91" spans="1:5" ht="16.2" thickBot="1" x14ac:dyDescent="0.35">
      <c r="A91" s="68" t="s">
        <v>523</v>
      </c>
      <c r="B91" s="47">
        <v>80</v>
      </c>
      <c r="C91" s="156">
        <v>0</v>
      </c>
      <c r="D91" s="44">
        <f t="shared" si="2"/>
        <v>1</v>
      </c>
      <c r="E91" s="48">
        <f t="shared" si="3"/>
        <v>0</v>
      </c>
    </row>
    <row r="92" spans="1:5" x14ac:dyDescent="0.3">
      <c r="A92" s="16"/>
      <c r="E92" s="166">
        <f>SUM(E7:E91)</f>
        <v>0</v>
      </c>
    </row>
    <row r="93" spans="1:5" ht="15" thickBot="1" x14ac:dyDescent="0.35">
      <c r="A93" s="16"/>
      <c r="E93" s="167"/>
    </row>
    <row r="94" spans="1:5" x14ac:dyDescent="0.3">
      <c r="A94" s="16"/>
    </row>
    <row r="95" spans="1:5" x14ac:dyDescent="0.3">
      <c r="A95" s="16"/>
    </row>
    <row r="96" spans="1:5" x14ac:dyDescent="0.3">
      <c r="A96" s="16"/>
    </row>
    <row r="97" spans="1:1" x14ac:dyDescent="0.3">
      <c r="A97" s="16"/>
    </row>
    <row r="98" spans="1:1" x14ac:dyDescent="0.3">
      <c r="A98" s="16"/>
    </row>
    <row r="99" spans="1:1" x14ac:dyDescent="0.3">
      <c r="A99" s="16"/>
    </row>
    <row r="100" spans="1:1" x14ac:dyDescent="0.3">
      <c r="A100" s="16"/>
    </row>
    <row r="101" spans="1:1" x14ac:dyDescent="0.3">
      <c r="A101" s="16"/>
    </row>
  </sheetData>
  <sheetProtection algorithmName="SHA-512" hashValue="y9x1vxDs18dCsAHKShsed2viZYasIOVKg6wEfkhOLFDwBfkyxELSS769k1jdKkIn+geJGT3HeYBWRwWc2WPaUg==" saltValue="skcSdgI4h6mo0FhMKei6JA==" spinCount="100000" sheet="1" objects="1" scenarios="1"/>
  <mergeCells count="5">
    <mergeCell ref="A3:A6"/>
    <mergeCell ref="E3:E6"/>
    <mergeCell ref="B3:B6"/>
    <mergeCell ref="E92:E93"/>
    <mergeCell ref="A2:B2"/>
  </mergeCells>
  <pageMargins left="0.23622047244094491" right="0.23622047244094491" top="0.74803149606299213" bottom="0.74803149606299213" header="0.31496062992125984" footer="0.31496062992125984"/>
  <pageSetup paperSize="9" scale="97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G41"/>
  <sheetViews>
    <sheetView zoomScaleNormal="100" workbookViewId="0">
      <pane ySplit="6" topLeftCell="A17" activePane="bottomLeft" state="frozen"/>
      <selection pane="bottomLeft" activeCell="H69" sqref="H69:H70"/>
    </sheetView>
  </sheetViews>
  <sheetFormatPr defaultColWidth="8.6640625" defaultRowHeight="13.8" x14ac:dyDescent="0.3"/>
  <cols>
    <col min="1" max="1" width="36.6640625" style="4" customWidth="1"/>
    <col min="2" max="2" width="9.6640625" style="12" customWidth="1"/>
    <col min="3" max="5" width="18.6640625" style="4" customWidth="1"/>
    <col min="6" max="6" width="0.44140625" style="4" customWidth="1"/>
    <col min="7" max="7" width="20.6640625" style="4" customWidth="1"/>
    <col min="8" max="16384" width="8.6640625" style="4"/>
  </cols>
  <sheetData>
    <row r="1" spans="1:7" ht="5.25" customHeight="1" x14ac:dyDescent="0.3"/>
    <row r="2" spans="1:7" ht="16.2" thickBot="1" x14ac:dyDescent="0.35">
      <c r="A2" s="199" t="s">
        <v>15</v>
      </c>
      <c r="B2" s="199"/>
      <c r="C2" s="2"/>
      <c r="D2" s="2"/>
      <c r="E2" s="2"/>
      <c r="F2" s="2"/>
      <c r="G2" s="2"/>
    </row>
    <row r="3" spans="1:7" ht="19.5" customHeight="1" thickBot="1" x14ac:dyDescent="0.35">
      <c r="A3" s="190" t="s">
        <v>2</v>
      </c>
      <c r="B3" s="171" t="s">
        <v>4</v>
      </c>
      <c r="C3" s="207" t="s">
        <v>0</v>
      </c>
      <c r="D3" s="208"/>
      <c r="E3" s="209"/>
      <c r="F3" s="69"/>
      <c r="G3" s="193" t="s">
        <v>622</v>
      </c>
    </row>
    <row r="4" spans="1:7" ht="19.5" customHeight="1" thickBot="1" x14ac:dyDescent="0.35">
      <c r="A4" s="191"/>
      <c r="B4" s="172"/>
      <c r="C4" s="196" t="s">
        <v>16</v>
      </c>
      <c r="D4" s="197"/>
      <c r="E4" s="198"/>
      <c r="F4" s="24"/>
      <c r="G4" s="194"/>
    </row>
    <row r="5" spans="1:7" ht="15.75" customHeight="1" thickBot="1" x14ac:dyDescent="0.35">
      <c r="A5" s="191"/>
      <c r="B5" s="172"/>
      <c r="C5" s="34" t="s">
        <v>511</v>
      </c>
      <c r="D5" s="35" t="s">
        <v>11</v>
      </c>
      <c r="E5" s="36" t="s">
        <v>7</v>
      </c>
      <c r="F5" s="23"/>
      <c r="G5" s="194"/>
    </row>
    <row r="6" spans="1:7" ht="15.75" customHeight="1" thickBot="1" x14ac:dyDescent="0.35">
      <c r="A6" s="192"/>
      <c r="B6" s="173"/>
      <c r="C6" s="168" t="s">
        <v>1</v>
      </c>
      <c r="D6" s="169"/>
      <c r="E6" s="170"/>
      <c r="F6" s="37"/>
      <c r="G6" s="195"/>
    </row>
    <row r="7" spans="1:7" ht="15.75" customHeight="1" x14ac:dyDescent="0.3">
      <c r="A7" s="63" t="s">
        <v>368</v>
      </c>
      <c r="B7" s="29">
        <v>200</v>
      </c>
      <c r="C7" s="159">
        <v>0</v>
      </c>
      <c r="D7" s="160">
        <v>0</v>
      </c>
      <c r="E7" s="161">
        <v>0</v>
      </c>
      <c r="F7" s="28">
        <f t="shared" ref="F7:F12" si="0">COUNT(C7:E7)</f>
        <v>3</v>
      </c>
      <c r="G7" s="32">
        <f>IF(COUNT(C7:E7)=F7,B7*AVERAGE(C7:E7),0)</f>
        <v>0</v>
      </c>
    </row>
    <row r="8" spans="1:7" ht="15.75" customHeight="1" x14ac:dyDescent="0.3">
      <c r="A8" s="63" t="s">
        <v>369</v>
      </c>
      <c r="B8" s="30">
        <v>50</v>
      </c>
      <c r="C8" s="162">
        <v>0</v>
      </c>
      <c r="D8" s="163">
        <v>0</v>
      </c>
      <c r="E8" s="131">
        <v>0</v>
      </c>
      <c r="F8" s="28">
        <f t="shared" si="0"/>
        <v>3</v>
      </c>
      <c r="G8" s="33">
        <f>IF(COUNT(C8:E8)=F8,B8*AVERAGE(C8:E8),0)</f>
        <v>0</v>
      </c>
    </row>
    <row r="9" spans="1:7" ht="15.75" customHeight="1" x14ac:dyDescent="0.3">
      <c r="A9" s="63" t="s">
        <v>370</v>
      </c>
      <c r="B9" s="30">
        <v>50</v>
      </c>
      <c r="C9" s="162">
        <v>0</v>
      </c>
      <c r="D9" s="163">
        <v>0</v>
      </c>
      <c r="E9" s="131">
        <v>0</v>
      </c>
      <c r="F9" s="28">
        <f t="shared" si="0"/>
        <v>3</v>
      </c>
      <c r="G9" s="33">
        <f t="shared" ref="G9:G39" si="1">IF(COUNT(C9:E9)=F9,B9*AVERAGE(C9:E9),0)</f>
        <v>0</v>
      </c>
    </row>
    <row r="10" spans="1:7" ht="15.75" customHeight="1" x14ac:dyDescent="0.3">
      <c r="A10" s="63" t="s">
        <v>371</v>
      </c>
      <c r="B10" s="30">
        <v>20</v>
      </c>
      <c r="C10" s="162">
        <v>0</v>
      </c>
      <c r="D10" s="163">
        <v>0</v>
      </c>
      <c r="E10" s="131">
        <v>0</v>
      </c>
      <c r="F10" s="28">
        <f t="shared" si="0"/>
        <v>3</v>
      </c>
      <c r="G10" s="33">
        <f t="shared" si="1"/>
        <v>0</v>
      </c>
    </row>
    <row r="11" spans="1:7" ht="15.75" customHeight="1" x14ac:dyDescent="0.3">
      <c r="A11" s="63" t="s">
        <v>372</v>
      </c>
      <c r="B11" s="30">
        <v>10</v>
      </c>
      <c r="C11" s="162">
        <v>0</v>
      </c>
      <c r="D11" s="163">
        <v>0</v>
      </c>
      <c r="E11" s="131">
        <v>0</v>
      </c>
      <c r="F11" s="28">
        <f t="shared" si="0"/>
        <v>3</v>
      </c>
      <c r="G11" s="33">
        <f t="shared" si="1"/>
        <v>0</v>
      </c>
    </row>
    <row r="12" spans="1:7" ht="15.75" customHeight="1" x14ac:dyDescent="0.3">
      <c r="A12" s="63" t="s">
        <v>373</v>
      </c>
      <c r="B12" s="30">
        <v>200</v>
      </c>
      <c r="C12" s="162">
        <v>0</v>
      </c>
      <c r="D12" s="163">
        <v>0</v>
      </c>
      <c r="E12" s="131">
        <v>0</v>
      </c>
      <c r="F12" s="28">
        <f t="shared" si="0"/>
        <v>3</v>
      </c>
      <c r="G12" s="33">
        <f t="shared" si="1"/>
        <v>0</v>
      </c>
    </row>
    <row r="13" spans="1:7" ht="15.75" customHeight="1" x14ac:dyDescent="0.3">
      <c r="A13" s="63" t="s">
        <v>374</v>
      </c>
      <c r="B13" s="30">
        <v>10</v>
      </c>
      <c r="C13" s="162">
        <v>0</v>
      </c>
      <c r="D13" s="163">
        <v>0</v>
      </c>
      <c r="E13" s="131">
        <v>0</v>
      </c>
      <c r="F13" s="26">
        <f t="shared" ref="F13:F39" si="2">COUNT(C13:E13)</f>
        <v>3</v>
      </c>
      <c r="G13" s="33">
        <f t="shared" si="1"/>
        <v>0</v>
      </c>
    </row>
    <row r="14" spans="1:7" ht="15.75" customHeight="1" x14ac:dyDescent="0.3">
      <c r="A14" s="63" t="s">
        <v>375</v>
      </c>
      <c r="B14" s="30">
        <v>20</v>
      </c>
      <c r="C14" s="162">
        <v>0</v>
      </c>
      <c r="D14" s="163">
        <v>0</v>
      </c>
      <c r="E14" s="131">
        <v>0</v>
      </c>
      <c r="F14" s="26">
        <f t="shared" si="2"/>
        <v>3</v>
      </c>
      <c r="G14" s="33">
        <f t="shared" si="1"/>
        <v>0</v>
      </c>
    </row>
    <row r="15" spans="1:7" ht="15.75" customHeight="1" x14ac:dyDescent="0.3">
      <c r="A15" s="63" t="s">
        <v>376</v>
      </c>
      <c r="B15" s="30">
        <v>10</v>
      </c>
      <c r="C15" s="162">
        <v>0</v>
      </c>
      <c r="D15" s="163">
        <v>0</v>
      </c>
      <c r="E15" s="131">
        <v>0</v>
      </c>
      <c r="F15" s="26">
        <f t="shared" si="2"/>
        <v>3</v>
      </c>
      <c r="G15" s="33">
        <f t="shared" si="1"/>
        <v>0</v>
      </c>
    </row>
    <row r="16" spans="1:7" ht="15.75" customHeight="1" x14ac:dyDescent="0.3">
      <c r="A16" s="63" t="s">
        <v>377</v>
      </c>
      <c r="B16" s="30">
        <v>50</v>
      </c>
      <c r="C16" s="162">
        <v>0</v>
      </c>
      <c r="D16" s="163">
        <v>0</v>
      </c>
      <c r="E16" s="131">
        <v>0</v>
      </c>
      <c r="F16" s="26">
        <f t="shared" si="2"/>
        <v>3</v>
      </c>
      <c r="G16" s="33">
        <f t="shared" si="1"/>
        <v>0</v>
      </c>
    </row>
    <row r="17" spans="1:7" ht="15.75" customHeight="1" x14ac:dyDescent="0.3">
      <c r="A17" s="63" t="s">
        <v>378</v>
      </c>
      <c r="B17" s="30">
        <v>10</v>
      </c>
      <c r="C17" s="162">
        <v>0</v>
      </c>
      <c r="D17" s="163">
        <v>0</v>
      </c>
      <c r="E17" s="131">
        <v>0</v>
      </c>
      <c r="F17" s="26">
        <f t="shared" si="2"/>
        <v>3</v>
      </c>
      <c r="G17" s="33">
        <f t="shared" si="1"/>
        <v>0</v>
      </c>
    </row>
    <row r="18" spans="1:7" ht="15.75" customHeight="1" x14ac:dyDescent="0.3">
      <c r="A18" s="63" t="s">
        <v>379</v>
      </c>
      <c r="B18" s="30">
        <v>10</v>
      </c>
      <c r="C18" s="162">
        <v>0</v>
      </c>
      <c r="D18" s="163">
        <v>0</v>
      </c>
      <c r="E18" s="131">
        <v>0</v>
      </c>
      <c r="F18" s="26">
        <f t="shared" si="2"/>
        <v>3</v>
      </c>
      <c r="G18" s="33">
        <f t="shared" si="1"/>
        <v>0</v>
      </c>
    </row>
    <row r="19" spans="1:7" ht="15.75" customHeight="1" x14ac:dyDescent="0.3">
      <c r="A19" s="63" t="s">
        <v>380</v>
      </c>
      <c r="B19" s="30">
        <v>40</v>
      </c>
      <c r="C19" s="162">
        <v>0</v>
      </c>
      <c r="D19" s="163">
        <v>0</v>
      </c>
      <c r="E19" s="131">
        <v>0</v>
      </c>
      <c r="F19" s="26">
        <f t="shared" si="2"/>
        <v>3</v>
      </c>
      <c r="G19" s="33">
        <f t="shared" si="1"/>
        <v>0</v>
      </c>
    </row>
    <row r="20" spans="1:7" ht="15.75" customHeight="1" x14ac:dyDescent="0.3">
      <c r="A20" s="63" t="s">
        <v>381</v>
      </c>
      <c r="B20" s="30">
        <v>30</v>
      </c>
      <c r="C20" s="162">
        <v>0</v>
      </c>
      <c r="D20" s="163">
        <v>0</v>
      </c>
      <c r="E20" s="131">
        <v>0</v>
      </c>
      <c r="F20" s="26">
        <f t="shared" si="2"/>
        <v>3</v>
      </c>
      <c r="G20" s="33">
        <f t="shared" si="1"/>
        <v>0</v>
      </c>
    </row>
    <row r="21" spans="1:7" ht="15.75" customHeight="1" x14ac:dyDescent="0.3">
      <c r="A21" s="63" t="s">
        <v>382</v>
      </c>
      <c r="B21" s="30">
        <v>30</v>
      </c>
      <c r="C21" s="162">
        <v>0</v>
      </c>
      <c r="D21" s="163">
        <v>0</v>
      </c>
      <c r="E21" s="131">
        <v>0</v>
      </c>
      <c r="F21" s="26">
        <f t="shared" si="2"/>
        <v>3</v>
      </c>
      <c r="G21" s="33">
        <f t="shared" si="1"/>
        <v>0</v>
      </c>
    </row>
    <row r="22" spans="1:7" ht="15.75" customHeight="1" x14ac:dyDescent="0.3">
      <c r="A22" s="63" t="s">
        <v>383</v>
      </c>
      <c r="B22" s="30">
        <v>10</v>
      </c>
      <c r="C22" s="162">
        <v>0</v>
      </c>
      <c r="D22" s="163">
        <v>0</v>
      </c>
      <c r="E22" s="131">
        <v>0</v>
      </c>
      <c r="F22" s="26">
        <f t="shared" si="2"/>
        <v>3</v>
      </c>
      <c r="G22" s="33">
        <f t="shared" si="1"/>
        <v>0</v>
      </c>
    </row>
    <row r="23" spans="1:7" ht="15.75" customHeight="1" x14ac:dyDescent="0.3">
      <c r="A23" s="63" t="s">
        <v>384</v>
      </c>
      <c r="B23" s="30">
        <v>30</v>
      </c>
      <c r="C23" s="162">
        <v>0</v>
      </c>
      <c r="D23" s="163">
        <v>0</v>
      </c>
      <c r="E23" s="131">
        <v>0</v>
      </c>
      <c r="F23" s="26">
        <f t="shared" si="2"/>
        <v>3</v>
      </c>
      <c r="G23" s="33">
        <f t="shared" si="1"/>
        <v>0</v>
      </c>
    </row>
    <row r="24" spans="1:7" ht="15.75" customHeight="1" x14ac:dyDescent="0.3">
      <c r="A24" s="63" t="s">
        <v>385</v>
      </c>
      <c r="B24" s="30">
        <v>30</v>
      </c>
      <c r="C24" s="162">
        <v>0</v>
      </c>
      <c r="D24" s="163">
        <v>0</v>
      </c>
      <c r="E24" s="131">
        <v>0</v>
      </c>
      <c r="F24" s="26">
        <f t="shared" si="2"/>
        <v>3</v>
      </c>
      <c r="G24" s="33">
        <f t="shared" si="1"/>
        <v>0</v>
      </c>
    </row>
    <row r="25" spans="1:7" ht="15.75" customHeight="1" x14ac:dyDescent="0.3">
      <c r="A25" s="63" t="s">
        <v>386</v>
      </c>
      <c r="B25" s="30">
        <v>50</v>
      </c>
      <c r="C25" s="162">
        <v>0</v>
      </c>
      <c r="D25" s="163">
        <v>0</v>
      </c>
      <c r="E25" s="131">
        <v>0</v>
      </c>
      <c r="F25" s="26">
        <f t="shared" si="2"/>
        <v>3</v>
      </c>
      <c r="G25" s="33">
        <f t="shared" si="1"/>
        <v>0</v>
      </c>
    </row>
    <row r="26" spans="1:7" ht="15.75" customHeight="1" x14ac:dyDescent="0.3">
      <c r="A26" s="63" t="s">
        <v>387</v>
      </c>
      <c r="B26" s="30">
        <v>30</v>
      </c>
      <c r="C26" s="162">
        <v>0</v>
      </c>
      <c r="D26" s="163">
        <v>0</v>
      </c>
      <c r="E26" s="131">
        <v>0</v>
      </c>
      <c r="F26" s="26">
        <f t="shared" si="2"/>
        <v>3</v>
      </c>
      <c r="G26" s="33">
        <f t="shared" si="1"/>
        <v>0</v>
      </c>
    </row>
    <row r="27" spans="1:7" ht="15.75" customHeight="1" x14ac:dyDescent="0.3">
      <c r="A27" s="63" t="s">
        <v>388</v>
      </c>
      <c r="B27" s="30">
        <v>100</v>
      </c>
      <c r="C27" s="162">
        <v>0</v>
      </c>
      <c r="D27" s="163">
        <v>0</v>
      </c>
      <c r="E27" s="131">
        <v>0</v>
      </c>
      <c r="F27" s="26">
        <f t="shared" si="2"/>
        <v>3</v>
      </c>
      <c r="G27" s="33">
        <f t="shared" si="1"/>
        <v>0</v>
      </c>
    </row>
    <row r="28" spans="1:7" ht="15.75" customHeight="1" x14ac:dyDescent="0.3">
      <c r="A28" s="63" t="s">
        <v>389</v>
      </c>
      <c r="B28" s="30">
        <v>30</v>
      </c>
      <c r="C28" s="162">
        <v>0</v>
      </c>
      <c r="D28" s="163">
        <v>0</v>
      </c>
      <c r="E28" s="131">
        <v>0</v>
      </c>
      <c r="F28" s="26">
        <f t="shared" si="2"/>
        <v>3</v>
      </c>
      <c r="G28" s="33">
        <f t="shared" si="1"/>
        <v>0</v>
      </c>
    </row>
    <row r="29" spans="1:7" ht="15.75" customHeight="1" x14ac:dyDescent="0.3">
      <c r="A29" s="63" t="s">
        <v>390</v>
      </c>
      <c r="B29" s="30">
        <v>50</v>
      </c>
      <c r="C29" s="162">
        <v>0</v>
      </c>
      <c r="D29" s="163">
        <v>0</v>
      </c>
      <c r="E29" s="131">
        <v>0</v>
      </c>
      <c r="F29" s="26">
        <f t="shared" si="2"/>
        <v>3</v>
      </c>
      <c r="G29" s="33">
        <f t="shared" si="1"/>
        <v>0</v>
      </c>
    </row>
    <row r="30" spans="1:7" ht="15.75" customHeight="1" x14ac:dyDescent="0.3">
      <c r="A30" s="63" t="s">
        <v>391</v>
      </c>
      <c r="B30" s="30">
        <v>10</v>
      </c>
      <c r="C30" s="162">
        <v>0</v>
      </c>
      <c r="D30" s="163">
        <v>0</v>
      </c>
      <c r="E30" s="131">
        <v>0</v>
      </c>
      <c r="F30" s="26">
        <f t="shared" si="2"/>
        <v>3</v>
      </c>
      <c r="G30" s="33">
        <f t="shared" si="1"/>
        <v>0</v>
      </c>
    </row>
    <row r="31" spans="1:7" ht="15.75" customHeight="1" x14ac:dyDescent="0.3">
      <c r="A31" s="63" t="s">
        <v>392</v>
      </c>
      <c r="B31" s="30">
        <v>50</v>
      </c>
      <c r="C31" s="162">
        <v>0</v>
      </c>
      <c r="D31" s="163">
        <v>0</v>
      </c>
      <c r="E31" s="131">
        <v>0</v>
      </c>
      <c r="F31" s="26">
        <f t="shared" si="2"/>
        <v>3</v>
      </c>
      <c r="G31" s="33">
        <f t="shared" si="1"/>
        <v>0</v>
      </c>
    </row>
    <row r="32" spans="1:7" ht="15.75" customHeight="1" x14ac:dyDescent="0.3">
      <c r="A32" s="63" t="s">
        <v>393</v>
      </c>
      <c r="B32" s="30">
        <v>100</v>
      </c>
      <c r="C32" s="162">
        <v>0</v>
      </c>
      <c r="D32" s="163">
        <v>0</v>
      </c>
      <c r="E32" s="131">
        <v>0</v>
      </c>
      <c r="F32" s="26">
        <f t="shared" si="2"/>
        <v>3</v>
      </c>
      <c r="G32" s="33">
        <f t="shared" si="1"/>
        <v>0</v>
      </c>
    </row>
    <row r="33" spans="1:7" ht="15.75" customHeight="1" x14ac:dyDescent="0.3">
      <c r="A33" s="63" t="s">
        <v>394</v>
      </c>
      <c r="B33" s="30">
        <v>10</v>
      </c>
      <c r="C33" s="162">
        <v>0</v>
      </c>
      <c r="D33" s="163">
        <v>0</v>
      </c>
      <c r="E33" s="131">
        <v>0</v>
      </c>
      <c r="F33" s="26">
        <f t="shared" si="2"/>
        <v>3</v>
      </c>
      <c r="G33" s="33">
        <f t="shared" si="1"/>
        <v>0</v>
      </c>
    </row>
    <row r="34" spans="1:7" ht="15.75" customHeight="1" x14ac:dyDescent="0.3">
      <c r="A34" s="63" t="s">
        <v>395</v>
      </c>
      <c r="B34" s="30">
        <v>10</v>
      </c>
      <c r="C34" s="162">
        <v>0</v>
      </c>
      <c r="D34" s="163">
        <v>0</v>
      </c>
      <c r="E34" s="131">
        <v>0</v>
      </c>
      <c r="F34" s="26">
        <f t="shared" si="2"/>
        <v>3</v>
      </c>
      <c r="G34" s="33">
        <f t="shared" si="1"/>
        <v>0</v>
      </c>
    </row>
    <row r="35" spans="1:7" ht="15.75" customHeight="1" x14ac:dyDescent="0.3">
      <c r="A35" s="63" t="s">
        <v>396</v>
      </c>
      <c r="B35" s="30">
        <v>10</v>
      </c>
      <c r="C35" s="162">
        <v>0</v>
      </c>
      <c r="D35" s="163">
        <v>0</v>
      </c>
      <c r="E35" s="131">
        <v>0</v>
      </c>
      <c r="F35" s="26">
        <f t="shared" si="2"/>
        <v>3</v>
      </c>
      <c r="G35" s="33">
        <f t="shared" si="1"/>
        <v>0</v>
      </c>
    </row>
    <row r="36" spans="1:7" ht="15.75" customHeight="1" x14ac:dyDescent="0.3">
      <c r="A36" s="63" t="s">
        <v>397</v>
      </c>
      <c r="B36" s="30">
        <v>50</v>
      </c>
      <c r="C36" s="162">
        <v>0</v>
      </c>
      <c r="D36" s="163">
        <v>0</v>
      </c>
      <c r="E36" s="131">
        <v>0</v>
      </c>
      <c r="F36" s="26">
        <f t="shared" si="2"/>
        <v>3</v>
      </c>
      <c r="G36" s="33">
        <f t="shared" si="1"/>
        <v>0</v>
      </c>
    </row>
    <row r="37" spans="1:7" ht="15.75" customHeight="1" x14ac:dyDescent="0.3">
      <c r="A37" s="63" t="s">
        <v>398</v>
      </c>
      <c r="B37" s="30">
        <v>10</v>
      </c>
      <c r="C37" s="162">
        <v>0</v>
      </c>
      <c r="D37" s="163">
        <v>0</v>
      </c>
      <c r="E37" s="131">
        <v>0</v>
      </c>
      <c r="F37" s="26">
        <f t="shared" si="2"/>
        <v>3</v>
      </c>
      <c r="G37" s="33">
        <f t="shared" si="1"/>
        <v>0</v>
      </c>
    </row>
    <row r="38" spans="1:7" ht="15.75" customHeight="1" x14ac:dyDescent="0.3">
      <c r="A38" s="63" t="s">
        <v>399</v>
      </c>
      <c r="B38" s="30">
        <v>50</v>
      </c>
      <c r="C38" s="162">
        <v>0</v>
      </c>
      <c r="D38" s="163">
        <v>0</v>
      </c>
      <c r="E38" s="131">
        <v>0</v>
      </c>
      <c r="F38" s="26">
        <f t="shared" si="2"/>
        <v>3</v>
      </c>
      <c r="G38" s="33">
        <f t="shared" si="1"/>
        <v>0</v>
      </c>
    </row>
    <row r="39" spans="1:7" ht="15.75" customHeight="1" thickBot="1" x14ac:dyDescent="0.35">
      <c r="A39" s="65" t="s">
        <v>400</v>
      </c>
      <c r="B39" s="31">
        <v>50</v>
      </c>
      <c r="C39" s="164">
        <v>0</v>
      </c>
      <c r="D39" s="165">
        <v>0</v>
      </c>
      <c r="E39" s="147">
        <v>0</v>
      </c>
      <c r="F39" s="27">
        <f t="shared" si="2"/>
        <v>3</v>
      </c>
      <c r="G39" s="48">
        <f t="shared" si="1"/>
        <v>0</v>
      </c>
    </row>
    <row r="40" spans="1:7" x14ac:dyDescent="0.3">
      <c r="G40" s="166">
        <f>SUM(G7:G39)</f>
        <v>0</v>
      </c>
    </row>
    <row r="41" spans="1:7" ht="14.4" thickBot="1" x14ac:dyDescent="0.35">
      <c r="G41" s="167"/>
    </row>
  </sheetData>
  <sheetProtection algorithmName="SHA-512" hashValue="BRw8r50C4gQcRrSmqrweqLbil6dycLQBVJXNotfs+9fDuM3tN5+4EBMQnJDE8YCA0yZPUjUwK8psSDEluksNuw==" saltValue="1v20fSLrr2p/DQcYwgRogQ==" spinCount="100000" sheet="1" objects="1" scenarios="1"/>
  <mergeCells count="8">
    <mergeCell ref="A2:B2"/>
    <mergeCell ref="G40:G41"/>
    <mergeCell ref="A3:A6"/>
    <mergeCell ref="C3:E3"/>
    <mergeCell ref="G3:G6"/>
    <mergeCell ref="C4:E4"/>
    <mergeCell ref="C6:E6"/>
    <mergeCell ref="B3:B6"/>
  </mergeCells>
  <pageMargins left="0.23622047244094491" right="0.23622047244094491" top="0.74803149606299213" bottom="0.74803149606299213" header="0.31496062992125984" footer="0.31496062992125984"/>
  <pageSetup paperSize="9" orientation="landscape" horizontalDpi="300" verticalDpi="300" r:id="rId1"/>
  <ignoredErrors>
    <ignoredError sqref="F12:F39 F7:F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12"/>
  <sheetViews>
    <sheetView zoomScale="85" zoomScaleNormal="85" workbookViewId="0">
      <pane ySplit="6" topLeftCell="A7" activePane="bottomLeft" state="frozen"/>
      <selection pane="bottomLeft" activeCell="F23" sqref="F23"/>
    </sheetView>
  </sheetViews>
  <sheetFormatPr defaultColWidth="9.109375" defaultRowHeight="14.4" x14ac:dyDescent="0.3"/>
  <cols>
    <col min="1" max="1" width="42.6640625" style="16" customWidth="1"/>
    <col min="2" max="2" width="9.6640625" style="16" customWidth="1"/>
    <col min="3" max="4" width="18.6640625" style="16" customWidth="1"/>
    <col min="5" max="5" width="0.44140625" style="16" customWidth="1"/>
    <col min="6" max="6" width="20.6640625" style="16" customWidth="1"/>
    <col min="7" max="16384" width="9.109375" style="16"/>
  </cols>
  <sheetData>
    <row r="1" spans="1:7" s="4" customFormat="1" ht="5.25" customHeight="1" x14ac:dyDescent="0.3">
      <c r="B1" s="12"/>
    </row>
    <row r="2" spans="1:7" ht="16.2" thickBot="1" x14ac:dyDescent="0.35">
      <c r="A2" s="199" t="s">
        <v>623</v>
      </c>
      <c r="B2" s="199"/>
      <c r="C2" s="2"/>
      <c r="D2" s="2"/>
      <c r="E2" s="2"/>
      <c r="F2" s="2"/>
      <c r="G2" s="4"/>
    </row>
    <row r="3" spans="1:7" ht="19.5" customHeight="1" thickBot="1" x14ac:dyDescent="0.35">
      <c r="A3" s="190" t="s">
        <v>2</v>
      </c>
      <c r="B3" s="171" t="s">
        <v>4</v>
      </c>
      <c r="C3" s="207" t="s">
        <v>0</v>
      </c>
      <c r="D3" s="209"/>
      <c r="E3" s="62"/>
      <c r="F3" s="193" t="s">
        <v>622</v>
      </c>
      <c r="G3" s="4"/>
    </row>
    <row r="4" spans="1:7" ht="19.5" customHeight="1" thickBot="1" x14ac:dyDescent="0.35">
      <c r="A4" s="191"/>
      <c r="B4" s="172"/>
      <c r="C4" s="196" t="s">
        <v>624</v>
      </c>
      <c r="D4" s="198"/>
      <c r="E4" s="24"/>
      <c r="F4" s="194"/>
      <c r="G4" s="4"/>
    </row>
    <row r="5" spans="1:7" ht="15.75" customHeight="1" thickBot="1" x14ac:dyDescent="0.35">
      <c r="A5" s="191"/>
      <c r="B5" s="172"/>
      <c r="C5" s="49" t="s">
        <v>511</v>
      </c>
      <c r="D5" s="50" t="s">
        <v>11</v>
      </c>
      <c r="E5" s="23"/>
      <c r="F5" s="194"/>
      <c r="G5" s="4"/>
    </row>
    <row r="6" spans="1:7" ht="15.75" customHeight="1" thickBot="1" x14ac:dyDescent="0.35">
      <c r="A6" s="191"/>
      <c r="B6" s="172"/>
      <c r="C6" s="210" t="s">
        <v>1</v>
      </c>
      <c r="D6" s="211"/>
      <c r="E6" s="37"/>
      <c r="F6" s="194"/>
      <c r="G6" s="4"/>
    </row>
    <row r="7" spans="1:7" ht="15.6" x14ac:dyDescent="0.3">
      <c r="A7" s="41" t="s">
        <v>583</v>
      </c>
      <c r="B7" s="38">
        <v>10</v>
      </c>
      <c r="C7" s="159">
        <v>0</v>
      </c>
      <c r="D7" s="157">
        <v>0</v>
      </c>
      <c r="E7" s="25">
        <f>COUNT(C7:D7)</f>
        <v>2</v>
      </c>
      <c r="F7" s="32">
        <f>IF(COUNT(C7:D7)=E7,B7*AVERAGE(C7:D7),0)</f>
        <v>0</v>
      </c>
    </row>
    <row r="8" spans="1:7" ht="15.6" x14ac:dyDescent="0.3">
      <c r="A8" s="42" t="s">
        <v>89</v>
      </c>
      <c r="B8" s="39">
        <v>10</v>
      </c>
      <c r="C8" s="162">
        <v>0</v>
      </c>
      <c r="D8" s="158">
        <v>0</v>
      </c>
      <c r="E8" s="28">
        <f>COUNT(C8:D8)</f>
        <v>2</v>
      </c>
      <c r="F8" s="33">
        <f>IF(COUNT(C8:D8)=E8,B8*AVERAGE(C8:D8),0)</f>
        <v>0</v>
      </c>
    </row>
    <row r="9" spans="1:7" ht="15.6" x14ac:dyDescent="0.3">
      <c r="A9" s="42" t="s">
        <v>584</v>
      </c>
      <c r="B9" s="39">
        <v>10</v>
      </c>
      <c r="C9" s="162">
        <v>0</v>
      </c>
      <c r="D9" s="158">
        <v>0</v>
      </c>
      <c r="E9" s="28">
        <f>COUNT(C9:D9)</f>
        <v>2</v>
      </c>
      <c r="F9" s="33">
        <f>IF(COUNT(C9:D9)=E9,B9*AVERAGE(C9:D9),0)</f>
        <v>0</v>
      </c>
    </row>
    <row r="10" spans="1:7" ht="16.2" thickBot="1" x14ac:dyDescent="0.35">
      <c r="A10" s="43" t="s">
        <v>498</v>
      </c>
      <c r="B10" s="40">
        <v>10</v>
      </c>
      <c r="C10" s="164">
        <v>0</v>
      </c>
      <c r="D10" s="156">
        <v>0</v>
      </c>
      <c r="E10" s="44">
        <f>COUNT(C10:D10)</f>
        <v>2</v>
      </c>
      <c r="F10" s="48">
        <f>IF(COUNT(C10:D10)=E10,B10*AVERAGE(C10:D10),0)</f>
        <v>0</v>
      </c>
    </row>
    <row r="11" spans="1:7" x14ac:dyDescent="0.3">
      <c r="F11" s="166">
        <f>SUM(F7:F10)</f>
        <v>0</v>
      </c>
    </row>
    <row r="12" spans="1:7" ht="15" thickBot="1" x14ac:dyDescent="0.35">
      <c r="F12" s="167"/>
    </row>
  </sheetData>
  <sheetProtection algorithmName="SHA-512" hashValue="cparTrw63prejkug9mRgzJMZNp3oxSeieUdsbbnRZWZVSfnYu+ze5gf3fUWfiN5oOY66nTuk92W6OBM9bwitOA==" saltValue="Nb5vijbVLG0dAOn1wi3e/g==" spinCount="100000" sheet="1" objects="1" scenarios="1"/>
  <mergeCells count="8">
    <mergeCell ref="A2:B2"/>
    <mergeCell ref="F11:F12"/>
    <mergeCell ref="A3:A6"/>
    <mergeCell ref="C3:D3"/>
    <mergeCell ref="F3:F6"/>
    <mergeCell ref="C4:D4"/>
    <mergeCell ref="C6:D6"/>
    <mergeCell ref="B3:B6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ignoredErrors>
    <ignoredError sqref="E7:E10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3737"/>
  </sheetPr>
  <dimension ref="A1:B12"/>
  <sheetViews>
    <sheetView workbookViewId="0">
      <selection activeCell="D20" sqref="D20"/>
    </sheetView>
  </sheetViews>
  <sheetFormatPr defaultColWidth="22.44140625" defaultRowHeight="14.4" x14ac:dyDescent="0.3"/>
  <cols>
    <col min="1" max="1" width="33.6640625" style="16" customWidth="1"/>
    <col min="2" max="2" width="27.33203125" style="16" bestFit="1" customWidth="1"/>
    <col min="3" max="16384" width="22.44140625" style="16"/>
  </cols>
  <sheetData>
    <row r="1" spans="1:2" ht="21" x14ac:dyDescent="0.4">
      <c r="A1" s="21" t="s">
        <v>737</v>
      </c>
    </row>
    <row r="3" spans="1:2" ht="17.399999999999999" x14ac:dyDescent="0.35">
      <c r="A3" s="98" t="s">
        <v>738</v>
      </c>
      <c r="B3" s="98" t="s">
        <v>747</v>
      </c>
    </row>
    <row r="4" spans="1:2" x14ac:dyDescent="0.3">
      <c r="A4" s="92" t="s">
        <v>740</v>
      </c>
      <c r="B4" s="99">
        <f>Heesters!Z515</f>
        <v>0</v>
      </c>
    </row>
    <row r="5" spans="1:2" x14ac:dyDescent="0.3">
      <c r="A5" s="91" t="s">
        <v>741</v>
      </c>
      <c r="B5" s="99">
        <f>'Solitaire heesters'!N33</f>
        <v>0</v>
      </c>
    </row>
    <row r="6" spans="1:2" x14ac:dyDescent="0.3">
      <c r="A6" s="93" t="s">
        <v>742</v>
      </c>
      <c r="B6" s="99">
        <f>Coniferen!K54</f>
        <v>0</v>
      </c>
    </row>
    <row r="7" spans="1:2" x14ac:dyDescent="0.3">
      <c r="A7" s="94" t="s">
        <v>743</v>
      </c>
      <c r="B7" s="99">
        <f>'Bos-en haagplantsoen'!H38</f>
        <v>0</v>
      </c>
    </row>
    <row r="8" spans="1:2" x14ac:dyDescent="0.3">
      <c r="A8" s="96" t="s">
        <v>744</v>
      </c>
      <c r="B8" s="99">
        <f>'Vaste planten'!E92</f>
        <v>0</v>
      </c>
    </row>
    <row r="9" spans="1:2" x14ac:dyDescent="0.3">
      <c r="A9" s="95" t="s">
        <v>745</v>
      </c>
      <c r="B9" s="99">
        <f>Rozen!G40</f>
        <v>0</v>
      </c>
    </row>
    <row r="10" spans="1:2" x14ac:dyDescent="0.3">
      <c r="A10" s="97" t="s">
        <v>746</v>
      </c>
      <c r="B10" s="99">
        <f>'Klim- en leiplanten'!F11</f>
        <v>0</v>
      </c>
    </row>
    <row r="11" spans="1:2" ht="6" customHeight="1" thickBot="1" x14ac:dyDescent="0.35">
      <c r="B11" s="100"/>
    </row>
    <row r="12" spans="1:2" ht="16.2" thickTop="1" x14ac:dyDescent="0.3">
      <c r="A12" s="101" t="s">
        <v>739</v>
      </c>
      <c r="B12" s="102">
        <f>SUM(B4:B10)</f>
        <v>0</v>
      </c>
    </row>
  </sheetData>
  <sheetProtection algorithmName="SHA-512" hashValue="0iy+lybmk2yARhhDKfRbp9e0/oLHB5SVioA4KfhENv7ZC4Nx1V9PL27CoAUdDYPyORf2jxyyq1hJ5tyEtAw5gQ==" saltValue="VLOlea3ZBptI8xJRC7i4Rg==" spinCount="100000" sheet="1" objects="1" scenarios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4</vt:i4>
      </vt:variant>
    </vt:vector>
  </HeadingPairs>
  <TitlesOfParts>
    <vt:vector size="12" baseType="lpstr">
      <vt:lpstr>Heesters</vt:lpstr>
      <vt:lpstr>Solitaire heesters</vt:lpstr>
      <vt:lpstr>Coniferen</vt:lpstr>
      <vt:lpstr>Bos-en haagplantsoen</vt:lpstr>
      <vt:lpstr>Vaste planten</vt:lpstr>
      <vt:lpstr>Rozen</vt:lpstr>
      <vt:lpstr>Klim- en leiplanten</vt:lpstr>
      <vt:lpstr>TOTAAL</vt:lpstr>
      <vt:lpstr>Coniferen!Afdruktitels</vt:lpstr>
      <vt:lpstr>Heesters!Afdruktitels</vt:lpstr>
      <vt:lpstr>Rozen!Afdruktitels</vt:lpstr>
      <vt:lpstr>'Vaste planten'!Afdruktitels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Moerman</dc:creator>
  <cp:lastModifiedBy>Esmée Holtrop</cp:lastModifiedBy>
  <cp:lastPrinted>2020-06-11T09:37:42Z</cp:lastPrinted>
  <dcterms:created xsi:type="dcterms:W3CDTF">2020-03-11T11:48:27Z</dcterms:created>
  <dcterms:modified xsi:type="dcterms:W3CDTF">2024-05-07T08:35:58Z</dcterms:modified>
</cp:coreProperties>
</file>